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wuo365-my.sharepoint.com/personal/shha_swuo365_onmicrosoft_com/Documents/바탕 화면/"/>
    </mc:Choice>
  </mc:AlternateContent>
  <xr:revisionPtr revIDLastSave="0" documentId="8_{DB6042D2-F541-4BE4-890C-798D0E364E37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학점교류 교과목" sheetId="2" r:id="rId1"/>
    <sheet name="2025 성과지표목표값 조사" sheetId="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9" l="1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</calcChain>
</file>

<file path=xl/sharedStrings.xml><?xml version="1.0" encoding="utf-8"?>
<sst xmlns="http://schemas.openxmlformats.org/spreadsheetml/2006/main" count="159" uniqueCount="132">
  <si>
    <t>교과목명</t>
  </si>
  <si>
    <t>아주대</t>
  </si>
  <si>
    <t>충남대</t>
  </si>
  <si>
    <t>한양대ERICA</t>
  </si>
  <si>
    <t>영남이공대</t>
  </si>
  <si>
    <t>강원대</t>
  </si>
  <si>
    <t>한양대</t>
  </si>
  <si>
    <t>2차년도(2025) 핵심지표 목표 및 계획</t>
  </si>
  <si>
    <t>대학별 배분 수정(총사업비 기준)</t>
  </si>
  <si>
    <r>
      <rPr>
        <b/>
        <sz val="10"/>
        <color theme="1"/>
        <rFont val="Arial"/>
        <family val="2"/>
      </rPr>
      <t>* 초과 달성 가능 지표 및 달성이 어려운 지표 조사   (기한: 25.05.28)</t>
    </r>
    <r>
      <rPr>
        <sz val="10"/>
        <color theme="1"/>
        <rFont val="Arial"/>
        <family val="2"/>
      </rPr>
      <t xml:space="preserve">
  [작성요렁] 
1. 각 대학의 목표값에 대해 </t>
    </r>
    <r>
      <rPr>
        <b/>
        <sz val="10"/>
        <color theme="1"/>
        <rFont val="Arial"/>
        <family val="2"/>
      </rPr>
      <t>초과 달성</t>
    </r>
    <r>
      <rPr>
        <sz val="10"/>
        <color theme="1"/>
        <rFont val="Arial"/>
        <family val="2"/>
      </rPr>
      <t xml:space="preserve">이 가능한 </t>
    </r>
    <r>
      <rPr>
        <b/>
        <sz val="10"/>
        <color theme="1"/>
        <rFont val="Arial"/>
        <family val="2"/>
      </rPr>
      <t>지표 또는 달성이 어려운 지표에 대해서만 작성</t>
    </r>
    <r>
      <rPr>
        <sz val="10"/>
        <color theme="1"/>
        <rFont val="Arial"/>
        <family val="2"/>
      </rPr>
      <t xml:space="preserve">
2. </t>
    </r>
    <r>
      <rPr>
        <sz val="10"/>
        <color rgb="FFFF0000"/>
        <rFont val="Arial"/>
        <family val="2"/>
      </rPr>
      <t>초과 달성</t>
    </r>
    <r>
      <rPr>
        <sz val="10"/>
        <color theme="1"/>
        <rFont val="Arial"/>
        <family val="2"/>
      </rPr>
      <t xml:space="preserve">이 가능한 지표에 대하여는 </t>
    </r>
    <r>
      <rPr>
        <sz val="10"/>
        <color rgb="FFFF0000"/>
        <rFont val="Arial"/>
        <family val="2"/>
      </rPr>
      <t>붉은색으로 달성 가능 값</t>
    </r>
    <r>
      <rPr>
        <sz val="10"/>
        <color theme="1"/>
        <rFont val="Arial"/>
        <family val="2"/>
      </rPr>
      <t xml:space="preserve">을 작성 (초과 값을 작성하는 것이 아닌 달성 가능한 전체 값을 작성), </t>
    </r>
    <r>
      <rPr>
        <sz val="10"/>
        <color rgb="FFFF0000"/>
        <rFont val="Arial"/>
        <family val="2"/>
      </rPr>
      <t>달성 가능 사유를 작성</t>
    </r>
    <r>
      <rPr>
        <sz val="10"/>
        <color theme="1"/>
        <rFont val="Arial"/>
        <family val="2"/>
      </rPr>
      <t xml:space="preserve">
3.</t>
    </r>
    <r>
      <rPr>
        <sz val="10"/>
        <color rgb="FF0000FF"/>
        <rFont val="Arial"/>
        <family val="2"/>
      </rPr>
      <t xml:space="preserve"> 달성이 어려운 지표</t>
    </r>
    <r>
      <rPr>
        <sz val="10"/>
        <color theme="1"/>
        <rFont val="Arial"/>
        <family val="2"/>
      </rPr>
      <t xml:space="preserve">에 대해서는 </t>
    </r>
    <r>
      <rPr>
        <sz val="10"/>
        <color rgb="FF0000FF"/>
        <rFont val="Arial"/>
        <family val="2"/>
      </rPr>
      <t>파란색으로 달성 가능 값</t>
    </r>
    <r>
      <rPr>
        <sz val="10"/>
        <color theme="1"/>
        <rFont val="Arial"/>
        <family val="2"/>
      </rPr>
      <t xml:space="preserve">을 작성 (부족한 값을 작성하는 것이 아닌 달성 가능한 전체 값을 작성). </t>
    </r>
    <r>
      <rPr>
        <sz val="10"/>
        <color rgb="FF0000FF"/>
        <rFont val="Arial"/>
        <family val="2"/>
      </rPr>
      <t xml:space="preserve">달성 불가 사유를 작성
</t>
    </r>
    <r>
      <rPr>
        <sz val="10"/>
        <color theme="1"/>
        <rFont val="Arial"/>
        <family val="2"/>
      </rPr>
      <t xml:space="preserve">   (대학별 배분 수정 값이 확정 값은 아님을 알려드립니다.)</t>
    </r>
  </si>
  <si>
    <t>핵심지표</t>
  </si>
  <si>
    <t>달성가능 값</t>
  </si>
  <si>
    <t>사유</t>
  </si>
  <si>
    <t>전임 일반 교원 수(누적)</t>
  </si>
  <si>
    <t>9월 1일자 전임교원 채용 예정</t>
  </si>
  <si>
    <t>신규 참여교원 추가(김영훈P, 정우환P)</t>
  </si>
  <si>
    <t>전임 산업체 경력 교원 수(누적)</t>
  </si>
  <si>
    <t>전임 산업체 경력 교원 추가 확보 예정 (2025년 내)</t>
  </si>
  <si>
    <t>비전임 일반 교원 수(누적)</t>
  </si>
  <si>
    <t>강의전담 교원  채용(3월 1명, 6월 1명)</t>
  </si>
  <si>
    <t>비전임 JA 교원 수(누적)</t>
  </si>
  <si>
    <t>비전임 산업체 경력 교원 수(누적)</t>
  </si>
  <si>
    <t>비전임 겸임교원 채용 예정(9월 1일자)</t>
  </si>
  <si>
    <t>사업전담 교원 채용(6월 1명)</t>
  </si>
  <si>
    <t>겸임교원 2명 채용(강의, 교과목 개발)</t>
  </si>
  <si>
    <t>마이크로디그리 개발건수</t>
  </si>
  <si>
    <t>1차년도에 모두 완료(24' 15건)</t>
  </si>
  <si>
    <t>초과 달성 가능</t>
  </si>
  <si>
    <t>연계·융합전공 개발건수</t>
  </si>
  <si>
    <t>1차년도에 모두 완료(24' 3개)</t>
  </si>
  <si>
    <t>1차년도에 개발 완료</t>
  </si>
  <si>
    <t>신규 교과목 개발건수</t>
  </si>
  <si>
    <t>달성 가능</t>
  </si>
  <si>
    <t>초과달성 가능</t>
  </si>
  <si>
    <t>3개 교과목 개발 예정</t>
  </si>
  <si>
    <t>마이크로디그리 운영건수</t>
  </si>
  <si>
    <t>연계·융합전공 운영건수</t>
  </si>
  <si>
    <t>전문대는 재학 연한이 짧아 연계 융합전공제도 적용 불가</t>
  </si>
  <si>
    <t>교과목 운영건수</t>
  </si>
  <si>
    <t>동일교과목 운영 포함 집계인지 확인필요
COSS 교과목만 포함시: 34건 예상
*1학기(5), 하기(5), 2학기(19), 동기(5건 이상)</t>
  </si>
  <si>
    <t>인사제도 수혜인원</t>
  </si>
  <si>
    <t>달성가능</t>
  </si>
  <si>
    <t>참여교원 수(조성현P 외 14명)</t>
  </si>
  <si>
    <t>인사평가 대상 3명 + 단장 수당</t>
  </si>
  <si>
    <t>학사제도 수혜인원</t>
  </si>
  <si>
    <t>최대치 적용</t>
  </si>
  <si>
    <t>대학별 인프라 활용인원</t>
  </si>
  <si>
    <t>3000+</t>
  </si>
  <si>
    <t>2025-1학기 강의실 활용 (1,534명)
 - 팔달관 111호 180명
 - 팔달관 409호 735명
 - 팔달관 410호 290명
 - 성호관 135호 329명
2025-1학기 데이터보안 서포터즈 발대식(COSS 커뮤니티 라운지) 6명
2025학년도 5월 연계전공설명회(성호관 135호) 101명</t>
  </si>
  <si>
    <t xml:space="preserve">- AI서버활용 경진대회 등 참여 (400명)
- GPU 서버 활용 학습연구활동 (200명)
- 첨단강의실 활용 인원 (400명) *2차년도사업비 투입 개선예정
※ 강의실 개선 인프라 활용인원 미포함 (1,000명 이상) 
</t>
  </si>
  <si>
    <t>[25-1학기] 첨단강의 인프라활용(neat장비 활용)
1공학관 304호: 556명 / 1공학관 305호: 493명
※강의실 개선 인프라 활용인원 미포함(1,325명)</t>
  </si>
  <si>
    <t>컨소시엄 내 대학 간 인프라 활용인원</t>
  </si>
  <si>
    <t>- 컨소시엄 재학생 참여 경진대회 AI서버 활용 (100명)</t>
  </si>
  <si>
    <t>컨소시엄 외 인프라 활용인원</t>
  </si>
  <si>
    <t>- 대전시 재학생 참여 경진대회 AI서버 활용 (100명)</t>
  </si>
  <si>
    <r>
      <rPr>
        <sz val="10"/>
        <color rgb="FF000000"/>
        <rFont val="Arial"/>
        <family val="2"/>
      </rPr>
      <t>달성수지 불확실</t>
    </r>
    <r>
      <rPr>
        <sz val="10"/>
        <color rgb="FFFF9900"/>
        <rFont val="Arial"/>
        <family val="2"/>
      </rPr>
      <t xml:space="preserve">
- 안산시 축제(11월 ASV), 학과 경진대회 등 인공지능 장비 타대학  활용 계획이나,
   목표치 달성 여부는 불확실</t>
    </r>
  </si>
  <si>
    <t>산업연계 현장실습 운영 건수</t>
  </si>
  <si>
    <t>계절학기를 포함하여 총 4학기동안 기업 발굴 및 현장실습(학점인정) 운영 예정으로 계획 대비 초과달성 가능</t>
  </si>
  <si>
    <t>대학내 현장실습 운영 실적을 RISE사업단에서 보고서에 기재
- 타 사업에 실적으로 작성하지 않도록 대학차원에서 관리 중</t>
  </si>
  <si>
    <t>1건, 3명 가능(산업체에서 인건비 지급, 학점 부여)</t>
  </si>
  <si>
    <t>We(Work Experience)-Meet 교과목 운영 건수</t>
  </si>
  <si>
    <t>25-하계 계절학기와 연계하여 2과목 운영 예정
*프로젝트 수행: 3월~6월</t>
  </si>
  <si>
    <t>상반기 1건 (3팀) 운영, 하반기 1건 추가 가능</t>
  </si>
  <si>
    <t>기타 지산학 프로젝트 교과 운영 건수</t>
  </si>
  <si>
    <t>보안프로젝트, 보안포트폴리오, 시큐어코딩(강의 계획에 멘토링 여부 확인 필요)</t>
  </si>
  <si>
    <t>온라인 교육콘텐츠 운영 건수</t>
  </si>
  <si>
    <t>오프라인 교육콘텐츠 운영 건수</t>
  </si>
  <si>
    <t>본교 오프라인 교육콘텐츠 기획중(2건 예정)으로 초과달성 가능성이 높음</t>
  </si>
  <si>
    <t>마이크로디그리 이수자 수</t>
  </si>
  <si>
    <t xml:space="preserve">달성수치 불확실 (융합전공 모수는 100명 이상이고, 1명 당  MD 1~3개 (평균2개) 취득 예정이나 학생들 학업일정 상 26년부터 본격적으로 MD이수완료자가 발생함) 
- 25년도는 약 30~50명 예상 </t>
  </si>
  <si>
    <t>달성수지 불확실
- 현재 신청자 수는 173
- MD 교육과정이 수정 중인 상황으로 인해 변경 된 이수 기준을 충족하는 인원은 줄어들 가능성이 있음</t>
  </si>
  <si>
    <t>2차년도 MD이수 완료 가능 학생이 나오도록 설계</t>
  </si>
  <si>
    <t>연계·융합전공 이수자 수</t>
  </si>
  <si>
    <t>2025-1학기 기준 아주대학교의 부ㆍ복수전공 진입자는 누적 27명이며 2학기 연계전공 추가신청이 이루어지더라도 배정된 목표값 달성이 어려움</t>
  </si>
  <si>
    <t>- 1학기 진입자 76명, 2학기 30명 이상 예상하여 100명 이상이나
 1년 내 이수 완료자는 '1학기진입+참여학과+부전공'인 경우만 가능함 
- 20~30명 예상 / 69명 달성은 어려우나 독려예정(계절학기 독려를 통해서 추가 달성은 가능할 수도 있음)</t>
  </si>
  <si>
    <t>달성수지 불확실
- 24-2학기 이후 부, 다중, 복수전공 진입자를 대상으로 하였을 때, 1년 내 이수가 어려움</t>
  </si>
  <si>
    <t>교과목 이수자 수</t>
  </si>
  <si>
    <t>컨소시엄 교육과정 내 교과목명과 운영 교과목명이 일치하는 교과목을 1,2학기 상시 운영중으로 초과달성 가능</t>
  </si>
  <si>
    <t xml:space="preserve">- 유사교과목으로 인정해주는 과목을포함하여 집계하는지 확인필요 (왼쪽 수치에는 우선 포함X)
- 현재COSS교과목만 계상시
 *1학기 (43명), 하기(157명) 
  2학기 (200명 이상 예상), 동기 (150명 이상)예상 </t>
  </si>
  <si>
    <t>1단계(’24~’25년)에는 기존 교과목에 대한 운영 실적을 인정하는 경우 달성가능</t>
  </si>
  <si>
    <t>COSS공통교과 이수자 총합으로 초과 예상</t>
  </si>
  <si>
    <t>컨소시엄 내 대학 간 연계 교과목 이수자 수</t>
  </si>
  <si>
    <t>수강인원이 100명 내외로 비교적 자유로운 타대학과 달리 
본교의 경우 50명 내외로 분반이 운영됨에 따라 타대 IN이 있는 교과목에 대해
본교의 수강인원 실적을 컨소시엄 내 대학간 이수자수로 실적에 기재하더라도 
타대학에 비해 실적달성이 일부 어려움</t>
  </si>
  <si>
    <t xml:space="preserve">- 기초교과목 2학기+동계 교류자 확보시 400명 이상 확보
 *단, 1명이라도 교류가 있는경우 수업 정원을 모두 집계하는방식인 경우에 해당 </t>
  </si>
  <si>
    <t>달성수지 불확실
- 사업 내 개발 교과목을 운영해야 하는 경우, 공유하여 운영할 수 있는 교과목이 한정적임</t>
  </si>
  <si>
    <t>교류수학 최대치 적용</t>
  </si>
  <si>
    <t>컨소시엄 간 대학 간 연계 교과목 이수자 수</t>
  </si>
  <si>
    <t>CO-Week Academy 전원 학점인정 가능 (40명 모집완료)</t>
  </si>
  <si>
    <t xml:space="preserve">CO-Week(39명), 
서울대학교 빅데이터 교과목 성과(50명 이상예상) </t>
  </si>
  <si>
    <t>CO-Week Academy 참여자 수(단, 참여자 모두 계절학기 학점 이수시)</t>
  </si>
  <si>
    <t>공동활용 대학 간 연계 교과목 이수자 수</t>
  </si>
  <si>
    <t>COSS 미참여 대학의 경우 연계 과목 및 교류수학에 대한 정보 접근성이 낮고 사업의 일환으로 운영되는 교과목의 인지도가 낮아 수강유도에 한계가 있음
(현재 서울여대/성신여대 MOU 협약 추진중)</t>
  </si>
  <si>
    <t>방안 마련 중</t>
  </si>
  <si>
    <t>방안 마련중</t>
  </si>
  <si>
    <t>K-MOOC 공개 운영 교과목 이수자 수</t>
  </si>
  <si>
    <t>학점불인정으로 운영 불가</t>
  </si>
  <si>
    <t>산업연계 현장실습 이수자 수</t>
  </si>
  <si>
    <t>계절학기를 포함하여 총 4학기 동안 기업 발굴 및 현장실습(학점 인정) 운영 예정으로, 계획대비 초과달성 가능성이 높음</t>
  </si>
  <si>
    <t>WE(Work Experience)-Meet 교과목 이수자 수</t>
  </si>
  <si>
    <t>25-1학기 WE-Meet 프로그램 신청자 수
(신청자 모두 25-하계 계절학기 학점 이수시 달성 수치)</t>
  </si>
  <si>
    <t>상반기 10명, 하반기 10명 이상 가능</t>
  </si>
  <si>
    <t>기타 지⦁산⦁학 프로젝트 교과 이수자 수</t>
  </si>
  <si>
    <t>보안프로젝트, 보안포트폴리오, 캡스톤디자인 교과를 통해 초과 달성 가능</t>
  </si>
  <si>
    <t>학생 만족도</t>
  </si>
  <si>
    <t>산업계 만족도</t>
  </si>
  <si>
    <t>취업률</t>
  </si>
  <si>
    <t>80% 이상 가능</t>
  </si>
  <si>
    <t>창업자수</t>
  </si>
  <si>
    <t>창업동아리 1개팀 지원중(사업자등록 예정)</t>
  </si>
  <si>
    <t>1명 창업 준비중</t>
  </si>
  <si>
    <t>진학자 수</t>
  </si>
  <si>
    <t>전문대 특성상 대학원 진학실적 어려움</t>
  </si>
  <si>
    <t xml:space="preserve">비교과 프로그램 계획 </t>
  </si>
  <si>
    <t>순번</t>
    <phoneticPr fontId="23" type="noConversion"/>
  </si>
  <si>
    <t>서울여자대학교 대학AI기본교육과정 개발지원사업 2026-2학기 교과목 개설 리스트</t>
    <phoneticPr fontId="23" type="noConversion"/>
  </si>
  <si>
    <t>AI 리터러시와 디지털 시민성</t>
    <phoneticPr fontId="23" type="noConversion"/>
  </si>
  <si>
    <t>카카오와 함께하는 테크포임팩트 캡스톤디자인</t>
    <phoneticPr fontId="23" type="noConversion"/>
  </si>
  <si>
    <t>AI 기반 보건 데이터의 이해와 활용</t>
    <phoneticPr fontId="23" type="noConversion"/>
  </si>
  <si>
    <t>AI 기반 식품영양 사회혁신 캡스톤디자인</t>
    <phoneticPr fontId="23" type="noConversion"/>
  </si>
  <si>
    <t>학과(전공) 소속</t>
    <phoneticPr fontId="23" type="noConversion"/>
  </si>
  <si>
    <t>식품영양학과</t>
  </si>
  <si>
    <t>학부대학</t>
  </si>
  <si>
    <t>글로벌ICT인문융합학부 프랑스문화콘텐츠전공</t>
    <phoneticPr fontId="23" type="noConversion"/>
  </si>
  <si>
    <t>학점</t>
    <phoneticPr fontId="23" type="noConversion"/>
  </si>
  <si>
    <t>대상</t>
    <phoneticPr fontId="23" type="noConversion"/>
  </si>
  <si>
    <t>전학년</t>
    <phoneticPr fontId="23" type="noConversion"/>
  </si>
  <si>
    <t>AI 시네마아틀리에</t>
    <phoneticPr fontId="23" type="noConversion"/>
  </si>
  <si>
    <t>3학년 1학기</t>
    <phoneticPr fontId="23" type="noConversion"/>
  </si>
  <si>
    <t>1학년 1학기</t>
    <phoneticPr fontId="23" type="noConversion"/>
  </si>
  <si>
    <t>3학년 2학기</t>
    <phoneticPr fontId="23" type="noConversion"/>
  </si>
  <si>
    <t>3,4학년 2학기</t>
    <phoneticPr fontId="23" type="noConversion"/>
  </si>
  <si>
    <t>AI 지역문화콘텐츠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</si>
</sst>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9"/>
      <color rgb="FFFFFFFF"/>
      <name val="&quot;맑은 고딕&quot;"/>
      <family val="3"/>
      <charset val="129"/>
    </font>
    <font>
      <b/>
      <sz val="9"/>
      <color rgb="FF000000"/>
      <name val="&quot;맑은 고딕&quot;"/>
      <family val="3"/>
      <charset val="129"/>
    </font>
    <font>
      <sz val="9"/>
      <color rgb="FF000000"/>
      <name val="&quot;맑은 고딕&quot;"/>
      <family val="3"/>
      <charset val="129"/>
    </font>
    <font>
      <b/>
      <sz val="10"/>
      <color rgb="FFFF0000"/>
      <name val="Arial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  <scheme val="minor"/>
    </font>
    <font>
      <b/>
      <sz val="10"/>
      <color rgb="FF0000FF"/>
      <name val="Arial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  <scheme val="minor"/>
    </font>
    <font>
      <sz val="10"/>
      <color rgb="FFFF9900"/>
      <name val="Arial"/>
      <family val="2"/>
      <scheme val="minor"/>
    </font>
    <font>
      <sz val="9"/>
      <color theme="1"/>
      <name val="Malgun Gothic"/>
      <family val="3"/>
      <charset val="129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FF9900"/>
      <name val="Arial"/>
      <family val="2"/>
    </font>
    <font>
      <sz val="8"/>
      <name val="Arial"/>
      <family val="3"/>
      <charset val="129"/>
      <scheme val="minor"/>
    </font>
    <font>
      <b/>
      <sz val="19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</fonts>
  <fills count="7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2CC"/>
        <bgColor rgb="FFFFF2CC"/>
      </patternFill>
    </fill>
    <fill>
      <patternFill patternType="solid">
        <fgColor rgb="FF44546A"/>
        <bgColor rgb="FF44546A"/>
      </patternFill>
    </fill>
    <fill>
      <patternFill patternType="solid">
        <fgColor rgb="FFD9E1F2"/>
        <bgColor rgb="FFD9E1F2"/>
      </patternFill>
    </fill>
    <fill>
      <patternFill patternType="solid">
        <fgColor rgb="FFFA9E75"/>
        <bgColor rgb="FFFA9E75"/>
      </patternFill>
    </fill>
    <fill>
      <patternFill patternType="solid">
        <fgColor rgb="FFF9806F"/>
        <bgColor rgb="FFF9806F"/>
      </patternFill>
    </fill>
    <fill>
      <patternFill patternType="solid">
        <fgColor rgb="FFF97F6F"/>
        <bgColor rgb="FFF97F6F"/>
      </patternFill>
    </fill>
    <fill>
      <patternFill patternType="solid">
        <fgColor rgb="FFF97D6E"/>
        <bgColor rgb="FFF97D6E"/>
      </patternFill>
    </fill>
    <fill>
      <patternFill patternType="solid">
        <fgColor rgb="FFF8736C"/>
        <bgColor rgb="FFF8736C"/>
      </patternFill>
    </fill>
    <fill>
      <patternFill patternType="solid">
        <fgColor rgb="FFF8696B"/>
        <bgColor rgb="FFF8696B"/>
      </patternFill>
    </fill>
    <fill>
      <patternFill patternType="solid">
        <fgColor rgb="FFF8706C"/>
        <bgColor rgb="FFF8706C"/>
      </patternFill>
    </fill>
    <fill>
      <patternFill patternType="solid">
        <fgColor rgb="FFF86C6B"/>
        <bgColor rgb="FFF86C6B"/>
      </patternFill>
    </fill>
    <fill>
      <patternFill patternType="solid">
        <fgColor rgb="FFF86B6B"/>
        <bgColor rgb="FFF86B6B"/>
      </patternFill>
    </fill>
    <fill>
      <patternFill patternType="solid">
        <fgColor rgb="FFF86A6B"/>
        <bgColor rgb="FFF86A6B"/>
      </patternFill>
    </fill>
    <fill>
      <patternFill patternType="solid">
        <fgColor rgb="FFF98770"/>
        <bgColor rgb="FFF98770"/>
      </patternFill>
    </fill>
    <fill>
      <patternFill patternType="solid">
        <fgColor rgb="FFF8766D"/>
        <bgColor rgb="FFF8766D"/>
      </patternFill>
    </fill>
    <fill>
      <patternFill patternType="solid">
        <fgColor rgb="FFF8756D"/>
        <bgColor rgb="FFF8756D"/>
      </patternFill>
    </fill>
    <fill>
      <patternFill patternType="solid">
        <fgColor rgb="FFF8746D"/>
        <bgColor rgb="FFF8746D"/>
      </patternFill>
    </fill>
    <fill>
      <patternFill patternType="solid">
        <fgColor rgb="FFF86E6C"/>
        <bgColor rgb="FFF86E6C"/>
      </patternFill>
    </fill>
    <fill>
      <patternFill patternType="solid">
        <fgColor rgb="FFF97B6E"/>
        <bgColor rgb="FFF97B6E"/>
      </patternFill>
    </fill>
    <fill>
      <patternFill patternType="solid">
        <fgColor rgb="FFFCB379"/>
        <bgColor rgb="FFFCB379"/>
      </patternFill>
    </fill>
    <fill>
      <patternFill patternType="solid">
        <fgColor rgb="FFFFEB84"/>
        <bgColor rgb="FFFFEB84"/>
      </patternFill>
    </fill>
    <fill>
      <patternFill patternType="solid">
        <fgColor rgb="FFFCC37C"/>
        <bgColor rgb="FFFCC37C"/>
      </patternFill>
    </fill>
    <fill>
      <patternFill patternType="solid">
        <fgColor rgb="FFFCBF7B"/>
        <bgColor rgb="FFFCBF7B"/>
      </patternFill>
    </fill>
    <fill>
      <patternFill patternType="solid">
        <fgColor rgb="FFFCB77A"/>
        <bgColor rgb="FFFCB77A"/>
      </patternFill>
    </fill>
    <fill>
      <patternFill patternType="solid">
        <fgColor rgb="FFFA9072"/>
        <bgColor rgb="FFFA9072"/>
      </patternFill>
    </fill>
    <fill>
      <patternFill patternType="solid">
        <fgColor rgb="FFFBAF78"/>
        <bgColor rgb="FFFBAF78"/>
      </patternFill>
    </fill>
    <fill>
      <patternFill patternType="solid">
        <fgColor rgb="FFFBAC77"/>
        <bgColor rgb="FFFBAC77"/>
      </patternFill>
    </fill>
    <fill>
      <patternFill patternType="solid">
        <fgColor rgb="FFFBA676"/>
        <bgColor rgb="FFFBA676"/>
      </patternFill>
    </fill>
    <fill>
      <patternFill patternType="solid">
        <fgColor rgb="FFFDEB84"/>
        <bgColor rgb="FFFDEB84"/>
      </patternFill>
    </fill>
    <fill>
      <patternFill patternType="solid">
        <fgColor rgb="FFFED880"/>
        <bgColor rgb="FFFED880"/>
      </patternFill>
    </fill>
    <fill>
      <patternFill patternType="solid">
        <fgColor rgb="FFE8E583"/>
        <bgColor rgb="FFE8E583"/>
      </patternFill>
    </fill>
    <fill>
      <patternFill patternType="solid">
        <fgColor rgb="FFF6E984"/>
        <bgColor rgb="FFF6E984"/>
      </patternFill>
    </fill>
    <fill>
      <patternFill patternType="solid">
        <fgColor rgb="FFF7E984"/>
        <bgColor rgb="FFF7E984"/>
      </patternFill>
    </fill>
    <fill>
      <patternFill patternType="solid">
        <fgColor rgb="FFFBEA84"/>
        <bgColor rgb="FFFBEA84"/>
      </patternFill>
    </fill>
    <fill>
      <patternFill patternType="solid">
        <fgColor rgb="FF98CE7F"/>
        <bgColor rgb="FF98CE7F"/>
      </patternFill>
    </fill>
    <fill>
      <patternFill patternType="solid">
        <fgColor rgb="FFD2DF82"/>
        <bgColor rgb="FFD2DF82"/>
      </patternFill>
    </fill>
    <fill>
      <patternFill patternType="solid">
        <fgColor rgb="FFD4DF82"/>
        <bgColor rgb="FFD4DF82"/>
      </patternFill>
    </fill>
    <fill>
      <patternFill patternType="solid">
        <fgColor rgb="FFD8E082"/>
        <bgColor rgb="FFD8E082"/>
      </patternFill>
    </fill>
    <fill>
      <patternFill patternType="solid">
        <fgColor rgb="FFECE683"/>
        <bgColor rgb="FFECE683"/>
      </patternFill>
    </fill>
    <fill>
      <patternFill patternType="solid">
        <fgColor rgb="FFCCDD82"/>
        <bgColor rgb="FFCCDD82"/>
      </patternFill>
    </fill>
    <fill>
      <patternFill patternType="solid">
        <fgColor rgb="FFE9E583"/>
        <bgColor rgb="FFE9E583"/>
      </patternFill>
    </fill>
    <fill>
      <patternFill patternType="solid">
        <fgColor rgb="FFEAE583"/>
        <bgColor rgb="FFEAE583"/>
      </patternFill>
    </fill>
    <fill>
      <patternFill patternType="solid">
        <fgColor rgb="FF63BE7B"/>
        <bgColor rgb="FF63BE7B"/>
      </patternFill>
    </fill>
    <fill>
      <patternFill patternType="solid">
        <fgColor rgb="FFBCD881"/>
        <bgColor rgb="FFBCD881"/>
      </patternFill>
    </fill>
    <fill>
      <patternFill patternType="solid">
        <fgColor rgb="FFBFD981"/>
        <bgColor rgb="FFBFD981"/>
      </patternFill>
    </fill>
    <fill>
      <patternFill patternType="solid">
        <fgColor rgb="FFC4DA81"/>
        <bgColor rgb="FFC4DA81"/>
      </patternFill>
    </fill>
    <fill>
      <patternFill patternType="solid">
        <fgColor rgb="FFE2E383"/>
        <bgColor rgb="FFE2E383"/>
      </patternFill>
    </fill>
    <fill>
      <patternFill patternType="solid">
        <fgColor rgb="FFFA9773"/>
        <bgColor rgb="FFFA9773"/>
      </patternFill>
    </fill>
    <fill>
      <patternFill patternType="solid">
        <fgColor rgb="FFF97C6E"/>
        <bgColor rgb="FFF97C6E"/>
      </patternFill>
    </fill>
    <fill>
      <patternFill patternType="solid">
        <fgColor rgb="FFF87A6E"/>
        <bgColor rgb="FFF87A6E"/>
      </patternFill>
    </fill>
    <fill>
      <patternFill patternType="solid">
        <fgColor rgb="FFF8716C"/>
        <bgColor rgb="FFF8716C"/>
      </patternFill>
    </fill>
    <fill>
      <patternFill patternType="solid">
        <fgColor rgb="FFFCBD7B"/>
        <bgColor rgb="FFFCBD7B"/>
      </patternFill>
    </fill>
    <fill>
      <patternFill patternType="solid">
        <fgColor rgb="FFF98D72"/>
        <bgColor rgb="FFF98D72"/>
      </patternFill>
    </fill>
    <fill>
      <patternFill patternType="solid">
        <fgColor rgb="FFF98C71"/>
        <bgColor rgb="FFF98C71"/>
      </patternFill>
    </fill>
    <fill>
      <patternFill patternType="solid">
        <fgColor rgb="FFF98971"/>
        <bgColor rgb="FFF98971"/>
      </patternFill>
    </fill>
    <fill>
      <patternFill patternType="solid">
        <fgColor rgb="FFF8796E"/>
        <bgColor rgb="FFF8796E"/>
      </patternFill>
    </fill>
    <fill>
      <patternFill patternType="solid">
        <fgColor rgb="FFF8E984"/>
        <bgColor rgb="FFF8E984"/>
      </patternFill>
    </fill>
    <fill>
      <patternFill patternType="solid">
        <fgColor rgb="FFFCEB84"/>
        <bgColor rgb="FFFCEB84"/>
      </patternFill>
    </fill>
    <fill>
      <patternFill patternType="solid">
        <fgColor rgb="FFFEEB84"/>
        <bgColor rgb="FFFEEB84"/>
      </patternFill>
    </fill>
    <fill>
      <patternFill patternType="solid">
        <fgColor rgb="FFFCEA84"/>
        <bgColor rgb="FFFCEA84"/>
      </patternFill>
    </fill>
    <fill>
      <patternFill patternType="solid">
        <fgColor rgb="FFE1E383"/>
        <bgColor rgb="FFE1E383"/>
      </patternFill>
    </fill>
    <fill>
      <patternFill patternType="solid">
        <fgColor rgb="FFF3E884"/>
        <bgColor rgb="FFF3E884"/>
      </patternFill>
    </fill>
    <fill>
      <patternFill patternType="solid">
        <fgColor rgb="FFF4E884"/>
        <bgColor rgb="FFF4E884"/>
      </patternFill>
    </fill>
    <fill>
      <patternFill patternType="solid">
        <fgColor rgb="FFFAEA84"/>
        <bgColor rgb="FFFAEA84"/>
      </patternFill>
    </fill>
    <fill>
      <patternFill patternType="solid">
        <fgColor rgb="FFFEDE81"/>
        <bgColor rgb="FFFEDE81"/>
      </patternFill>
    </fill>
    <fill>
      <patternFill patternType="solid">
        <fgColor rgb="FFFEE883"/>
        <bgColor rgb="FFFEE883"/>
      </patternFill>
    </fill>
    <fill>
      <patternFill patternType="solid">
        <fgColor rgb="FFFBA376"/>
        <bgColor rgb="FFFBA376"/>
      </patternFill>
    </fill>
    <fill>
      <patternFill patternType="solid">
        <fgColor rgb="FFFCE4D6"/>
        <bgColor rgb="FFFCE4D6"/>
      </patternFill>
    </fill>
    <fill>
      <patternFill patternType="solid">
        <fgColor rgb="FFFA8F72"/>
        <bgColor rgb="FFFA8F72"/>
      </patternFill>
    </fill>
    <fill>
      <patternFill patternType="solid">
        <fgColor rgb="FFF8786E"/>
        <bgColor rgb="FFF8786E"/>
      </patternFill>
    </fill>
    <fill>
      <patternFill patternType="solid">
        <fgColor rgb="FFF8776D"/>
        <bgColor rgb="FFF8776D"/>
      </patternFill>
    </fill>
    <fill>
      <patternFill patternType="solid">
        <fgColor rgb="FFFBB279"/>
        <bgColor rgb="FFFBB279"/>
      </patternFill>
    </fill>
    <fill>
      <patternFill patternType="solid">
        <fgColor theme="0" tint="-4.9989318521683403E-2"/>
        <bgColor rgb="FFCFE2F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0" fontId="10" fillId="5" borderId="6" xfId="0" applyNumberFormat="1" applyFont="1" applyFill="1" applyBorder="1" applyAlignment="1">
      <alignment horizontal="center" vertical="center" wrapText="1"/>
    </xf>
    <xf numFmtId="10" fontId="10" fillId="5" borderId="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right" vertical="center" wrapText="1"/>
    </xf>
    <xf numFmtId="0" fontId="11" fillId="8" borderId="2" xfId="0" applyFont="1" applyFill="1" applyBorder="1" applyAlignment="1">
      <alignment horizontal="right" vertical="center" wrapText="1"/>
    </xf>
    <xf numFmtId="0" fontId="11" fillId="9" borderId="2" xfId="0" applyFont="1" applyFill="1" applyBorder="1" applyAlignment="1">
      <alignment horizontal="right" vertical="center" wrapText="1"/>
    </xf>
    <xf numFmtId="0" fontId="11" fillId="10" borderId="2" xfId="0" applyFont="1" applyFill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11" borderId="2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1" fillId="12" borderId="2" xfId="0" applyFont="1" applyFill="1" applyBorder="1" applyAlignment="1">
      <alignment horizontal="right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4" borderId="2" xfId="0" applyFont="1" applyFill="1" applyBorder="1" applyAlignment="1">
      <alignment horizontal="right" vertical="center" wrapText="1"/>
    </xf>
    <xf numFmtId="0" fontId="11" fillId="15" borderId="2" xfId="0" applyFont="1" applyFill="1" applyBorder="1" applyAlignment="1">
      <alignment horizontal="right" vertical="center" wrapText="1"/>
    </xf>
    <xf numFmtId="0" fontId="11" fillId="16" borderId="2" xfId="0" applyFont="1" applyFill="1" applyBorder="1" applyAlignment="1">
      <alignment horizontal="right" vertical="center" wrapText="1"/>
    </xf>
    <xf numFmtId="0" fontId="11" fillId="17" borderId="2" xfId="0" applyFont="1" applyFill="1" applyBorder="1" applyAlignment="1">
      <alignment horizontal="right" vertical="center" wrapText="1"/>
    </xf>
    <xf numFmtId="0" fontId="11" fillId="18" borderId="2" xfId="0" applyFont="1" applyFill="1" applyBorder="1" applyAlignment="1">
      <alignment horizontal="right" vertical="center" wrapText="1"/>
    </xf>
    <xf numFmtId="0" fontId="11" fillId="19" borderId="2" xfId="0" applyFont="1" applyFill="1" applyBorder="1" applyAlignment="1">
      <alignment horizontal="right" vertical="center" wrapText="1"/>
    </xf>
    <xf numFmtId="0" fontId="11" fillId="20" borderId="2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1" fillId="0" borderId="6" xfId="0" applyFont="1" applyBorder="1" applyAlignment="1">
      <alignment vertical="center" wrapText="1"/>
    </xf>
    <xf numFmtId="0" fontId="11" fillId="21" borderId="2" xfId="0" applyFont="1" applyFill="1" applyBorder="1" applyAlignment="1">
      <alignment horizontal="right" vertical="center" wrapText="1"/>
    </xf>
    <xf numFmtId="0" fontId="11" fillId="22" borderId="2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1" fillId="3" borderId="6" xfId="0" applyFont="1" applyFill="1" applyBorder="1" applyAlignment="1">
      <alignment vertical="center" wrapText="1"/>
    </xf>
    <xf numFmtId="0" fontId="11" fillId="23" borderId="2" xfId="0" applyFont="1" applyFill="1" applyBorder="1" applyAlignment="1">
      <alignment horizontal="right" vertical="center" wrapText="1"/>
    </xf>
    <xf numFmtId="0" fontId="11" fillId="24" borderId="2" xfId="0" applyFont="1" applyFill="1" applyBorder="1" applyAlignment="1">
      <alignment horizontal="right" vertical="center" wrapText="1"/>
    </xf>
    <xf numFmtId="0" fontId="11" fillId="25" borderId="2" xfId="0" applyFont="1" applyFill="1" applyBorder="1" applyAlignment="1">
      <alignment horizontal="right" vertical="center" wrapText="1"/>
    </xf>
    <xf numFmtId="0" fontId="11" fillId="26" borderId="2" xfId="0" applyFont="1" applyFill="1" applyBorder="1" applyAlignment="1">
      <alignment horizontal="right" vertical="center" wrapText="1"/>
    </xf>
    <xf numFmtId="0" fontId="11" fillId="27" borderId="2" xfId="0" applyFont="1" applyFill="1" applyBorder="1" applyAlignment="1">
      <alignment horizontal="right" vertical="center" wrapText="1"/>
    </xf>
    <xf numFmtId="0" fontId="11" fillId="28" borderId="2" xfId="0" applyFont="1" applyFill="1" applyBorder="1" applyAlignment="1">
      <alignment horizontal="right" vertical="center" wrapText="1"/>
    </xf>
    <xf numFmtId="0" fontId="11" fillId="29" borderId="2" xfId="0" applyFont="1" applyFill="1" applyBorder="1" applyAlignment="1">
      <alignment horizontal="right" vertical="center" wrapText="1"/>
    </xf>
    <xf numFmtId="0" fontId="11" fillId="30" borderId="2" xfId="0" applyFont="1" applyFill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1" fillId="31" borderId="2" xfId="0" applyFont="1" applyFill="1" applyBorder="1" applyAlignment="1">
      <alignment horizontal="right" vertical="center" wrapText="1"/>
    </xf>
    <xf numFmtId="0" fontId="11" fillId="32" borderId="2" xfId="0" applyFont="1" applyFill="1" applyBorder="1" applyAlignment="1">
      <alignment horizontal="right" vertical="center" wrapText="1"/>
    </xf>
    <xf numFmtId="0" fontId="11" fillId="33" borderId="2" xfId="0" applyFont="1" applyFill="1" applyBorder="1" applyAlignment="1">
      <alignment horizontal="right" vertical="center" wrapText="1"/>
    </xf>
    <xf numFmtId="0" fontId="11" fillId="34" borderId="2" xfId="0" applyFont="1" applyFill="1" applyBorder="1" applyAlignment="1">
      <alignment horizontal="right" vertical="center" wrapText="1"/>
    </xf>
    <xf numFmtId="0" fontId="11" fillId="35" borderId="2" xfId="0" applyFont="1" applyFill="1" applyBorder="1" applyAlignment="1">
      <alignment horizontal="right" vertical="center" wrapText="1"/>
    </xf>
    <xf numFmtId="0" fontId="11" fillId="36" borderId="2" xfId="0" applyFont="1" applyFill="1" applyBorder="1" applyAlignment="1">
      <alignment horizontal="right" vertical="center" wrapText="1"/>
    </xf>
    <xf numFmtId="3" fontId="11" fillId="37" borderId="2" xfId="0" applyNumberFormat="1" applyFont="1" applyFill="1" applyBorder="1" applyAlignment="1">
      <alignment horizontal="right" vertical="center" wrapText="1"/>
    </xf>
    <xf numFmtId="3" fontId="11" fillId="38" borderId="2" xfId="0" applyNumberFormat="1" applyFont="1" applyFill="1" applyBorder="1" applyAlignment="1">
      <alignment horizontal="right" vertical="center" wrapText="1"/>
    </xf>
    <xf numFmtId="3" fontId="11" fillId="39" borderId="2" xfId="0" applyNumberFormat="1" applyFont="1" applyFill="1" applyBorder="1" applyAlignment="1">
      <alignment horizontal="right" vertical="center" wrapText="1"/>
    </xf>
    <xf numFmtId="3" fontId="11" fillId="40" borderId="2" xfId="0" applyNumberFormat="1" applyFont="1" applyFill="1" applyBorder="1" applyAlignment="1">
      <alignment horizontal="right" vertical="center" wrapText="1"/>
    </xf>
    <xf numFmtId="0" fontId="11" fillId="41" borderId="2" xfId="0" applyFont="1" applyFill="1" applyBorder="1" applyAlignment="1">
      <alignment horizontal="right" vertical="center" wrapText="1"/>
    </xf>
    <xf numFmtId="3" fontId="3" fillId="0" borderId="0" xfId="0" applyNumberFormat="1" applyFont="1" applyAlignment="1">
      <alignment vertical="center" wrapText="1"/>
    </xf>
    <xf numFmtId="3" fontId="11" fillId="42" borderId="2" xfId="0" applyNumberFormat="1" applyFont="1" applyFill="1" applyBorder="1" applyAlignment="1">
      <alignment horizontal="right" vertical="center" wrapText="1"/>
    </xf>
    <xf numFmtId="0" fontId="11" fillId="43" borderId="2" xfId="0" applyFont="1" applyFill="1" applyBorder="1" applyAlignment="1">
      <alignment horizontal="right" vertical="center" wrapText="1"/>
    </xf>
    <xf numFmtId="0" fontId="11" fillId="44" borderId="2" xfId="0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3" fontId="11" fillId="45" borderId="2" xfId="0" applyNumberFormat="1" applyFont="1" applyFill="1" applyBorder="1" applyAlignment="1">
      <alignment horizontal="right" vertical="center" wrapText="1"/>
    </xf>
    <xf numFmtId="3" fontId="11" fillId="46" borderId="2" xfId="0" applyNumberFormat="1" applyFont="1" applyFill="1" applyBorder="1" applyAlignment="1">
      <alignment horizontal="right" vertical="center" wrapText="1"/>
    </xf>
    <xf numFmtId="3" fontId="11" fillId="47" borderId="2" xfId="0" applyNumberFormat="1" applyFont="1" applyFill="1" applyBorder="1" applyAlignment="1">
      <alignment horizontal="right" vertical="center" wrapText="1"/>
    </xf>
    <xf numFmtId="3" fontId="11" fillId="48" borderId="2" xfId="0" applyNumberFormat="1" applyFont="1" applyFill="1" applyBorder="1" applyAlignment="1">
      <alignment horizontal="right" vertical="center" wrapText="1"/>
    </xf>
    <xf numFmtId="3" fontId="11" fillId="49" borderId="2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1" fillId="50" borderId="2" xfId="0" applyFont="1" applyFill="1" applyBorder="1" applyAlignment="1">
      <alignment horizontal="right" vertical="center" wrapText="1"/>
    </xf>
    <xf numFmtId="0" fontId="11" fillId="51" borderId="2" xfId="0" applyFont="1" applyFill="1" applyBorder="1" applyAlignment="1">
      <alignment horizontal="right" vertical="center" wrapText="1"/>
    </xf>
    <xf numFmtId="0" fontId="11" fillId="52" borderId="2" xfId="0" applyFont="1" applyFill="1" applyBorder="1" applyAlignment="1">
      <alignment horizontal="right" vertical="center" wrapText="1"/>
    </xf>
    <xf numFmtId="0" fontId="11" fillId="53" borderId="2" xfId="0" applyFont="1" applyFill="1" applyBorder="1" applyAlignment="1">
      <alignment horizontal="right" vertical="center" wrapText="1"/>
    </xf>
    <xf numFmtId="0" fontId="11" fillId="54" borderId="2" xfId="0" applyFont="1" applyFill="1" applyBorder="1" applyAlignment="1">
      <alignment horizontal="right" vertical="center" wrapText="1"/>
    </xf>
    <xf numFmtId="0" fontId="11" fillId="55" borderId="2" xfId="0" applyFont="1" applyFill="1" applyBorder="1" applyAlignment="1">
      <alignment horizontal="right" vertical="center" wrapText="1"/>
    </xf>
    <xf numFmtId="0" fontId="11" fillId="56" borderId="2" xfId="0" applyFont="1" applyFill="1" applyBorder="1" applyAlignment="1">
      <alignment horizontal="right" vertical="center" wrapText="1"/>
    </xf>
    <xf numFmtId="0" fontId="11" fillId="57" borderId="2" xfId="0" applyFont="1" applyFill="1" applyBorder="1" applyAlignment="1">
      <alignment horizontal="right" vertical="center" wrapText="1"/>
    </xf>
    <xf numFmtId="0" fontId="11" fillId="58" borderId="2" xfId="0" applyFont="1" applyFill="1" applyBorder="1" applyAlignment="1">
      <alignment horizontal="right" vertical="center" wrapText="1"/>
    </xf>
    <xf numFmtId="0" fontId="11" fillId="59" borderId="2" xfId="0" applyFont="1" applyFill="1" applyBorder="1" applyAlignment="1">
      <alignment horizontal="right" vertical="center" wrapText="1"/>
    </xf>
    <xf numFmtId="0" fontId="11" fillId="60" borderId="2" xfId="0" applyFont="1" applyFill="1" applyBorder="1" applyAlignment="1">
      <alignment horizontal="right" vertical="center" wrapText="1"/>
    </xf>
    <xf numFmtId="0" fontId="11" fillId="61" borderId="2" xfId="0" applyFont="1" applyFill="1" applyBorder="1" applyAlignment="1">
      <alignment horizontal="right" vertical="center" wrapText="1"/>
    </xf>
    <xf numFmtId="0" fontId="11" fillId="62" borderId="2" xfId="0" applyFont="1" applyFill="1" applyBorder="1" applyAlignment="1">
      <alignment horizontal="right" vertical="center" wrapText="1"/>
    </xf>
    <xf numFmtId="3" fontId="11" fillId="63" borderId="2" xfId="0" applyNumberFormat="1" applyFont="1" applyFill="1" applyBorder="1" applyAlignment="1">
      <alignment horizontal="right" vertical="center" wrapText="1"/>
    </xf>
    <xf numFmtId="0" fontId="11" fillId="64" borderId="2" xfId="0" applyFont="1" applyFill="1" applyBorder="1" applyAlignment="1">
      <alignment horizontal="right" vertical="center" wrapText="1"/>
    </xf>
    <xf numFmtId="0" fontId="11" fillId="65" borderId="2" xfId="0" applyFont="1" applyFill="1" applyBorder="1" applyAlignment="1">
      <alignment horizontal="right" vertical="center" wrapText="1"/>
    </xf>
    <xf numFmtId="0" fontId="11" fillId="66" borderId="2" xfId="0" applyFont="1" applyFill="1" applyBorder="1" applyAlignment="1">
      <alignment horizontal="right" vertical="center" wrapText="1"/>
    </xf>
    <xf numFmtId="0" fontId="19" fillId="0" borderId="0" xfId="0" applyFont="1" applyAlignment="1">
      <alignment vertical="center" wrapText="1"/>
    </xf>
    <xf numFmtId="0" fontId="11" fillId="67" borderId="2" xfId="0" applyFont="1" applyFill="1" applyBorder="1" applyAlignment="1">
      <alignment horizontal="right" vertical="center" wrapText="1"/>
    </xf>
    <xf numFmtId="0" fontId="11" fillId="68" borderId="2" xfId="0" applyFont="1" applyFill="1" applyBorder="1" applyAlignment="1">
      <alignment horizontal="right" vertical="center" wrapText="1"/>
    </xf>
    <xf numFmtId="0" fontId="11" fillId="69" borderId="2" xfId="0" applyFont="1" applyFill="1" applyBorder="1" applyAlignment="1">
      <alignment horizontal="right" vertical="center" wrapText="1"/>
    </xf>
    <xf numFmtId="0" fontId="10" fillId="70" borderId="6" xfId="0" applyFont="1" applyFill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0" fontId="11" fillId="71" borderId="2" xfId="0" applyFont="1" applyFill="1" applyBorder="1" applyAlignment="1">
      <alignment horizontal="right" vertical="center" wrapText="1"/>
    </xf>
    <xf numFmtId="0" fontId="11" fillId="72" borderId="2" xfId="0" applyFont="1" applyFill="1" applyBorder="1" applyAlignment="1">
      <alignment horizontal="right" vertical="center" wrapText="1"/>
    </xf>
    <xf numFmtId="0" fontId="11" fillId="73" borderId="2" xfId="0" applyFont="1" applyFill="1" applyBorder="1" applyAlignment="1">
      <alignment horizontal="right" vertical="center" wrapText="1"/>
    </xf>
    <xf numFmtId="0" fontId="11" fillId="74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25" fillId="0" borderId="8" xfId="0" applyFont="1" applyBorder="1" applyAlignment="1">
      <alignment horizontal="center" vertical="center"/>
    </xf>
    <xf numFmtId="0" fontId="26" fillId="75" borderId="8" xfId="0" applyFont="1" applyFill="1" applyBorder="1" applyAlignment="1">
      <alignment horizontal="center" vertical="center"/>
    </xf>
    <xf numFmtId="0" fontId="26" fillId="75" borderId="9" xfId="0" applyFont="1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center" vertical="center" wrapText="1"/>
    </xf>
    <xf numFmtId="0" fontId="24" fillId="75" borderId="10" xfId="0" applyFont="1" applyFill="1" applyBorder="1" applyAlignment="1">
      <alignment horizontal="center" vertical="center"/>
    </xf>
    <xf numFmtId="0" fontId="24" fillId="75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4" fillId="0" borderId="5" xfId="0" applyFont="1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682"/>
  <sheetViews>
    <sheetView tabSelected="1" workbookViewId="0">
      <selection sqref="A1:E1"/>
    </sheetView>
  </sheetViews>
  <sheetFormatPr defaultColWidth="12.54296875" defaultRowHeight="15.75" customHeight="1"/>
  <cols>
    <col min="1" max="1" width="6.26953125" bestFit="1" customWidth="1"/>
    <col min="2" max="2" width="49.54296875" customWidth="1"/>
    <col min="3" max="3" width="65" customWidth="1"/>
    <col min="4" max="5" width="14.54296875" customWidth="1"/>
    <col min="6" max="6" width="49.7265625" customWidth="1"/>
  </cols>
  <sheetData>
    <row r="1" spans="1:8" ht="28">
      <c r="A1" s="113" t="s">
        <v>114</v>
      </c>
      <c r="B1" s="114"/>
      <c r="C1" s="114"/>
      <c r="D1" s="114"/>
      <c r="E1" s="114"/>
      <c r="F1" s="2"/>
      <c r="G1" s="1"/>
      <c r="H1" s="1"/>
    </row>
    <row r="2" spans="1:8" ht="20.149999999999999" customHeight="1">
      <c r="A2" s="109" t="s">
        <v>113</v>
      </c>
      <c r="B2" s="108" t="s">
        <v>119</v>
      </c>
      <c r="C2" s="108" t="s">
        <v>0</v>
      </c>
      <c r="D2" s="108" t="s">
        <v>124</v>
      </c>
      <c r="E2" s="108" t="s">
        <v>123</v>
      </c>
      <c r="F2" s="2"/>
      <c r="G2" s="1"/>
      <c r="H2" s="1"/>
    </row>
    <row r="3" spans="1:8" ht="20.149999999999999" customHeight="1">
      <c r="A3" s="110">
        <v>1</v>
      </c>
      <c r="B3" s="107" t="s">
        <v>121</v>
      </c>
      <c r="C3" s="111" t="s">
        <v>115</v>
      </c>
      <c r="D3" s="107" t="s">
        <v>125</v>
      </c>
      <c r="E3" s="107">
        <v>3</v>
      </c>
      <c r="F3" s="2"/>
      <c r="G3" s="1"/>
      <c r="H3" s="1"/>
    </row>
    <row r="4" spans="1:8" ht="20.149999999999999" customHeight="1">
      <c r="A4" s="110">
        <v>2</v>
      </c>
      <c r="B4" s="107" t="s">
        <v>121</v>
      </c>
      <c r="C4" s="111" t="s">
        <v>116</v>
      </c>
      <c r="D4" s="107" t="s">
        <v>125</v>
      </c>
      <c r="E4" s="107">
        <v>3</v>
      </c>
      <c r="F4" s="2"/>
      <c r="G4" s="1"/>
      <c r="H4" s="1"/>
    </row>
    <row r="5" spans="1:8" ht="20.149999999999999" customHeight="1">
      <c r="A5" s="110">
        <v>3</v>
      </c>
      <c r="B5" s="112" t="s">
        <v>122</v>
      </c>
      <c r="C5" s="111" t="s">
        <v>126</v>
      </c>
      <c r="D5" s="107" t="s">
        <v>127</v>
      </c>
      <c r="E5" s="107">
        <v>3</v>
      </c>
      <c r="F5" s="2"/>
      <c r="G5" s="1"/>
      <c r="H5" s="1"/>
    </row>
    <row r="6" spans="1:8" ht="20.149999999999999" customHeight="1">
      <c r="A6" s="110">
        <v>4</v>
      </c>
      <c r="B6" s="112" t="s">
        <v>122</v>
      </c>
      <c r="C6" s="111" t="s">
        <v>131</v>
      </c>
      <c r="D6" s="107" t="s">
        <v>128</v>
      </c>
      <c r="E6" s="107">
        <v>3</v>
      </c>
      <c r="F6" s="2"/>
      <c r="G6" s="1"/>
      <c r="H6" s="1"/>
    </row>
    <row r="7" spans="1:8" ht="20.149999999999999" customHeight="1">
      <c r="A7" s="110">
        <v>5</v>
      </c>
      <c r="B7" s="107" t="s">
        <v>120</v>
      </c>
      <c r="C7" s="111" t="s">
        <v>117</v>
      </c>
      <c r="D7" s="107" t="s">
        <v>129</v>
      </c>
      <c r="E7" s="107">
        <v>3</v>
      </c>
      <c r="F7" s="2"/>
      <c r="G7" s="1"/>
      <c r="H7" s="1"/>
    </row>
    <row r="8" spans="1:8" ht="20.149999999999999" customHeight="1">
      <c r="A8" s="110">
        <v>6</v>
      </c>
      <c r="B8" s="107" t="s">
        <v>120</v>
      </c>
      <c r="C8" s="111" t="s">
        <v>118</v>
      </c>
      <c r="D8" s="107" t="s">
        <v>130</v>
      </c>
      <c r="E8" s="107">
        <v>3</v>
      </c>
      <c r="F8" s="2"/>
      <c r="G8" s="1"/>
      <c r="H8" s="1"/>
    </row>
    <row r="9" spans="1:8" ht="12.5">
      <c r="A9" s="3"/>
    </row>
    <row r="10" spans="1:8" ht="12.5">
      <c r="A10" s="3"/>
    </row>
    <row r="11" spans="1:8" ht="12.5">
      <c r="A11" s="3"/>
    </row>
    <row r="12" spans="1:8" ht="12.5">
      <c r="A12" s="3"/>
    </row>
    <row r="13" spans="1:8" ht="12.5">
      <c r="A13" s="3"/>
    </row>
    <row r="14" spans="1:8" ht="12.5">
      <c r="A14" s="3"/>
    </row>
    <row r="15" spans="1:8" ht="12.5">
      <c r="A15" s="3"/>
    </row>
    <row r="16" spans="1:8" ht="12.5">
      <c r="A16" s="3"/>
    </row>
    <row r="17" spans="1:1" ht="12.5">
      <c r="A17" s="3"/>
    </row>
    <row r="18" spans="1:1" ht="12.5">
      <c r="A18" s="3"/>
    </row>
    <row r="19" spans="1:1" ht="12.5">
      <c r="A19" s="3"/>
    </row>
    <row r="20" spans="1:1" ht="12.5">
      <c r="A20" s="3"/>
    </row>
    <row r="21" spans="1:1" ht="12.5">
      <c r="A21" s="3"/>
    </row>
    <row r="22" spans="1:1" ht="12.5">
      <c r="A22" s="3"/>
    </row>
    <row r="23" spans="1:1" ht="12.5">
      <c r="A23" s="3"/>
    </row>
    <row r="24" spans="1:1" ht="12.5">
      <c r="A24" s="3"/>
    </row>
    <row r="25" spans="1:1" ht="12.5">
      <c r="A25" s="3"/>
    </row>
    <row r="26" spans="1:1" ht="12.5">
      <c r="A26" s="3"/>
    </row>
    <row r="27" spans="1:1" ht="12.5">
      <c r="A27" s="3"/>
    </row>
    <row r="28" spans="1:1" ht="12.5">
      <c r="A28" s="3"/>
    </row>
    <row r="29" spans="1:1" ht="12.5">
      <c r="A29" s="3"/>
    </row>
    <row r="30" spans="1:1" ht="12.5">
      <c r="A30" s="3"/>
    </row>
    <row r="31" spans="1:1" ht="12.5">
      <c r="A31" s="3"/>
    </row>
    <row r="32" spans="1:1" ht="12.5">
      <c r="A32" s="3"/>
    </row>
    <row r="33" spans="1:1" ht="12.5">
      <c r="A33" s="3"/>
    </row>
    <row r="34" spans="1:1" ht="12.5">
      <c r="A34" s="3"/>
    </row>
    <row r="35" spans="1:1" ht="12.5">
      <c r="A35" s="3"/>
    </row>
    <row r="36" spans="1:1" ht="12.5">
      <c r="A36" s="3"/>
    </row>
    <row r="37" spans="1:1" ht="12.5">
      <c r="A37" s="3"/>
    </row>
    <row r="38" spans="1:1" ht="12.5">
      <c r="A38" s="3"/>
    </row>
    <row r="39" spans="1:1" ht="12.5">
      <c r="A39" s="3"/>
    </row>
    <row r="40" spans="1:1" ht="12.5">
      <c r="A40" s="3"/>
    </row>
    <row r="41" spans="1:1" ht="12.5">
      <c r="A41" s="3"/>
    </row>
    <row r="42" spans="1:1" ht="12.5">
      <c r="A42" s="3"/>
    </row>
    <row r="43" spans="1:1" ht="12.5">
      <c r="A43" s="3"/>
    </row>
    <row r="44" spans="1:1" ht="12.5">
      <c r="A44" s="3"/>
    </row>
    <row r="45" spans="1:1" ht="12.5">
      <c r="A45" s="3"/>
    </row>
    <row r="46" spans="1:1" ht="12.5">
      <c r="A46" s="3"/>
    </row>
    <row r="47" spans="1:1" ht="12.5">
      <c r="A47" s="3"/>
    </row>
    <row r="48" spans="1:1" ht="12.5">
      <c r="A48" s="3"/>
    </row>
    <row r="49" spans="1:1" ht="12.5">
      <c r="A49" s="3"/>
    </row>
    <row r="50" spans="1:1" ht="12.5">
      <c r="A50" s="3"/>
    </row>
    <row r="51" spans="1:1" ht="12.5">
      <c r="A51" s="3"/>
    </row>
    <row r="52" spans="1:1" ht="12.5">
      <c r="A52" s="3"/>
    </row>
    <row r="53" spans="1:1" ht="12.5">
      <c r="A53" s="3"/>
    </row>
    <row r="54" spans="1:1" ht="12.5">
      <c r="A54" s="3"/>
    </row>
    <row r="55" spans="1:1" ht="12.5">
      <c r="A55" s="3"/>
    </row>
    <row r="56" spans="1:1" ht="12.5">
      <c r="A56" s="3"/>
    </row>
    <row r="57" spans="1:1" ht="12.5">
      <c r="A57" s="3"/>
    </row>
    <row r="58" spans="1:1" ht="12.5">
      <c r="A58" s="3"/>
    </row>
    <row r="59" spans="1:1" ht="12.5">
      <c r="A59" s="3"/>
    </row>
    <row r="60" spans="1:1" ht="12.5">
      <c r="A60" s="3"/>
    </row>
    <row r="61" spans="1:1" ht="12.5">
      <c r="A61" s="3"/>
    </row>
    <row r="62" spans="1:1" ht="12.5">
      <c r="A62" s="3"/>
    </row>
    <row r="63" spans="1:1" ht="12.5">
      <c r="A63" s="3"/>
    </row>
    <row r="64" spans="1:1" ht="12.5">
      <c r="A64" s="3"/>
    </row>
    <row r="65" spans="1:1" ht="12.5">
      <c r="A65" s="3"/>
    </row>
    <row r="66" spans="1:1" ht="12.5">
      <c r="A66" s="3"/>
    </row>
    <row r="67" spans="1:1" ht="12.5">
      <c r="A67" s="3"/>
    </row>
    <row r="68" spans="1:1" ht="12.5">
      <c r="A68" s="3"/>
    </row>
    <row r="69" spans="1:1" ht="12.5">
      <c r="A69" s="3"/>
    </row>
    <row r="70" spans="1:1" ht="12.5">
      <c r="A70" s="3"/>
    </row>
    <row r="71" spans="1:1" ht="12.5">
      <c r="A71" s="3"/>
    </row>
    <row r="72" spans="1:1" ht="12.5">
      <c r="A72" s="3"/>
    </row>
    <row r="73" spans="1:1" ht="12.5">
      <c r="A73" s="3"/>
    </row>
    <row r="74" spans="1:1" ht="12.5">
      <c r="A74" s="3"/>
    </row>
    <row r="75" spans="1:1" ht="12.5">
      <c r="A75" s="3"/>
    </row>
    <row r="76" spans="1:1" ht="12.5">
      <c r="A76" s="3"/>
    </row>
    <row r="77" spans="1:1" ht="12.5">
      <c r="A77" s="3"/>
    </row>
    <row r="78" spans="1:1" ht="12.5">
      <c r="A78" s="3"/>
    </row>
    <row r="79" spans="1:1" ht="12.5">
      <c r="A79" s="3"/>
    </row>
    <row r="80" spans="1:1" ht="12.5">
      <c r="A80" s="3"/>
    </row>
    <row r="81" spans="1:1" ht="12.5">
      <c r="A81" s="3"/>
    </row>
    <row r="82" spans="1:1" ht="12.5">
      <c r="A82" s="3"/>
    </row>
    <row r="83" spans="1:1" ht="12.5">
      <c r="A83" s="3"/>
    </row>
    <row r="84" spans="1:1" ht="12.5">
      <c r="A84" s="3"/>
    </row>
    <row r="85" spans="1:1" ht="12.5">
      <c r="A85" s="3"/>
    </row>
    <row r="86" spans="1:1" ht="12.5">
      <c r="A86" s="3"/>
    </row>
    <row r="87" spans="1:1" ht="12.5">
      <c r="A87" s="3"/>
    </row>
    <row r="88" spans="1:1" ht="12.5">
      <c r="A88" s="3"/>
    </row>
    <row r="89" spans="1:1" ht="12.5">
      <c r="A89" s="3"/>
    </row>
    <row r="90" spans="1:1" ht="12.5">
      <c r="A90" s="3"/>
    </row>
    <row r="91" spans="1:1" ht="12.5">
      <c r="A91" s="3"/>
    </row>
    <row r="92" spans="1:1" ht="12.5">
      <c r="A92" s="3"/>
    </row>
    <row r="93" spans="1:1" ht="12.5">
      <c r="A93" s="3"/>
    </row>
    <row r="94" spans="1:1" ht="12.5">
      <c r="A94" s="3"/>
    </row>
    <row r="95" spans="1:1" ht="12.5">
      <c r="A95" s="3"/>
    </row>
    <row r="96" spans="1:1" ht="12.5">
      <c r="A96" s="3"/>
    </row>
    <row r="97" spans="1:1" ht="12.5">
      <c r="A97" s="3"/>
    </row>
    <row r="98" spans="1:1" ht="12.5">
      <c r="A98" s="3"/>
    </row>
    <row r="99" spans="1:1" ht="12.5">
      <c r="A99" s="3"/>
    </row>
    <row r="100" spans="1:1" ht="12.5">
      <c r="A100" s="3"/>
    </row>
    <row r="101" spans="1:1" ht="12.5">
      <c r="A101" s="3"/>
    </row>
    <row r="102" spans="1:1" ht="12.5">
      <c r="A102" s="3"/>
    </row>
    <row r="103" spans="1:1" ht="12.5">
      <c r="A103" s="3"/>
    </row>
    <row r="104" spans="1:1" ht="12.5">
      <c r="A104" s="3"/>
    </row>
    <row r="105" spans="1:1" ht="12.5">
      <c r="A105" s="3"/>
    </row>
    <row r="106" spans="1:1" ht="12.5">
      <c r="A106" s="3"/>
    </row>
    <row r="107" spans="1:1" ht="12.5">
      <c r="A107" s="3"/>
    </row>
    <row r="108" spans="1:1" ht="12.5">
      <c r="A108" s="3"/>
    </row>
    <row r="109" spans="1:1" ht="12.5">
      <c r="A109" s="3"/>
    </row>
    <row r="110" spans="1:1" ht="12.5">
      <c r="A110" s="3"/>
    </row>
    <row r="111" spans="1:1" ht="12.5">
      <c r="A111" s="3"/>
    </row>
    <row r="112" spans="1:1" ht="12.5">
      <c r="A112" s="3"/>
    </row>
    <row r="113" spans="1:1" ht="12.5">
      <c r="A113" s="3"/>
    </row>
    <row r="114" spans="1:1" ht="12.5">
      <c r="A114" s="3"/>
    </row>
    <row r="115" spans="1:1" ht="12.5">
      <c r="A115" s="3"/>
    </row>
    <row r="116" spans="1:1" ht="12.5">
      <c r="A116" s="3"/>
    </row>
    <row r="117" spans="1:1" ht="12.5">
      <c r="A117" s="3"/>
    </row>
    <row r="118" spans="1:1" ht="12.5">
      <c r="A118" s="3"/>
    </row>
    <row r="119" spans="1:1" ht="12.5">
      <c r="A119" s="3"/>
    </row>
    <row r="120" spans="1:1" ht="12.5">
      <c r="A120" s="3"/>
    </row>
    <row r="121" spans="1:1" ht="12.5">
      <c r="A121" s="3"/>
    </row>
    <row r="122" spans="1:1" ht="12.5">
      <c r="A122" s="3"/>
    </row>
    <row r="123" spans="1:1" ht="12.5">
      <c r="A123" s="3"/>
    </row>
    <row r="124" spans="1:1" ht="12.5">
      <c r="A124" s="3"/>
    </row>
    <row r="125" spans="1:1" ht="12.5">
      <c r="A125" s="3"/>
    </row>
    <row r="126" spans="1:1" ht="12.5">
      <c r="A126" s="3"/>
    </row>
    <row r="127" spans="1:1" ht="12.5">
      <c r="A127" s="3"/>
    </row>
    <row r="128" spans="1:1" ht="12.5">
      <c r="A128" s="3"/>
    </row>
    <row r="129" spans="1:1" ht="12.5">
      <c r="A129" s="3"/>
    </row>
    <row r="130" spans="1:1" ht="12.5">
      <c r="A130" s="3"/>
    </row>
    <row r="131" spans="1:1" ht="12.5">
      <c r="A131" s="3"/>
    </row>
    <row r="132" spans="1:1" ht="12.5">
      <c r="A132" s="3"/>
    </row>
    <row r="133" spans="1:1" ht="12.5">
      <c r="A133" s="3"/>
    </row>
    <row r="134" spans="1:1" ht="12.5">
      <c r="A134" s="3"/>
    </row>
    <row r="135" spans="1:1" ht="12.5">
      <c r="A135" s="3"/>
    </row>
    <row r="136" spans="1:1" ht="12.5">
      <c r="A136" s="3"/>
    </row>
    <row r="137" spans="1:1" ht="12.5">
      <c r="A137" s="3"/>
    </row>
    <row r="138" spans="1:1" ht="12.5">
      <c r="A138" s="3"/>
    </row>
    <row r="139" spans="1:1" ht="12.5">
      <c r="A139" s="3"/>
    </row>
    <row r="140" spans="1:1" ht="12.5">
      <c r="A140" s="3"/>
    </row>
    <row r="141" spans="1:1" ht="12.5">
      <c r="A141" s="3"/>
    </row>
    <row r="142" spans="1:1" ht="12.5">
      <c r="A142" s="3"/>
    </row>
    <row r="143" spans="1:1" ht="12.5">
      <c r="A143" s="3"/>
    </row>
    <row r="144" spans="1:1" ht="12.5">
      <c r="A144" s="3"/>
    </row>
    <row r="145" spans="1:1" ht="12.5">
      <c r="A145" s="3"/>
    </row>
    <row r="146" spans="1:1" ht="12.5">
      <c r="A146" s="3"/>
    </row>
    <row r="147" spans="1:1" ht="12.5">
      <c r="A147" s="3"/>
    </row>
    <row r="148" spans="1:1" ht="12.5">
      <c r="A148" s="3"/>
    </row>
    <row r="149" spans="1:1" ht="12.5">
      <c r="A149" s="3"/>
    </row>
    <row r="150" spans="1:1" ht="12.5">
      <c r="A150" s="3"/>
    </row>
    <row r="151" spans="1:1" ht="12.5">
      <c r="A151" s="3"/>
    </row>
    <row r="152" spans="1:1" ht="12.5">
      <c r="A152" s="3"/>
    </row>
    <row r="153" spans="1:1" ht="12.5">
      <c r="A153" s="3"/>
    </row>
    <row r="154" spans="1:1" ht="12.5">
      <c r="A154" s="3"/>
    </row>
    <row r="155" spans="1:1" ht="12.5">
      <c r="A155" s="3"/>
    </row>
    <row r="156" spans="1:1" ht="12.5">
      <c r="A156" s="3"/>
    </row>
    <row r="157" spans="1:1" ht="12.5">
      <c r="A157" s="3"/>
    </row>
    <row r="158" spans="1:1" ht="12.5">
      <c r="A158" s="3"/>
    </row>
    <row r="159" spans="1:1" ht="12.5">
      <c r="A159" s="3"/>
    </row>
    <row r="160" spans="1:1" ht="12.5">
      <c r="A160" s="3"/>
    </row>
    <row r="161" spans="1:1" ht="12.5">
      <c r="A161" s="3"/>
    </row>
    <row r="162" spans="1:1" ht="12.5">
      <c r="A162" s="3"/>
    </row>
    <row r="163" spans="1:1" ht="12.5">
      <c r="A163" s="3"/>
    </row>
    <row r="164" spans="1:1" ht="12.5">
      <c r="A164" s="3"/>
    </row>
    <row r="165" spans="1:1" ht="12.5">
      <c r="A165" s="3"/>
    </row>
    <row r="166" spans="1:1" ht="12.5">
      <c r="A166" s="3"/>
    </row>
    <row r="167" spans="1:1" ht="12.5">
      <c r="A167" s="3"/>
    </row>
    <row r="168" spans="1:1" ht="12.5">
      <c r="A168" s="3"/>
    </row>
    <row r="169" spans="1:1" ht="12.5">
      <c r="A169" s="3"/>
    </row>
    <row r="170" spans="1:1" ht="12.5">
      <c r="A170" s="3"/>
    </row>
    <row r="171" spans="1:1" ht="12.5">
      <c r="A171" s="3"/>
    </row>
    <row r="172" spans="1:1" ht="12.5">
      <c r="A172" s="3"/>
    </row>
    <row r="173" spans="1:1" ht="12.5">
      <c r="A173" s="3"/>
    </row>
    <row r="174" spans="1:1" ht="12.5">
      <c r="A174" s="3"/>
    </row>
    <row r="175" spans="1:1" ht="12.5">
      <c r="A175" s="3"/>
    </row>
    <row r="176" spans="1:1" ht="12.5">
      <c r="A176" s="3"/>
    </row>
    <row r="177" spans="1:1" ht="12.5">
      <c r="A177" s="3"/>
    </row>
    <row r="178" spans="1:1" ht="12.5">
      <c r="A178" s="3"/>
    </row>
    <row r="179" spans="1:1" ht="12.5">
      <c r="A179" s="3"/>
    </row>
    <row r="180" spans="1:1" ht="12.5">
      <c r="A180" s="3"/>
    </row>
    <row r="181" spans="1:1" ht="12.5">
      <c r="A181" s="3"/>
    </row>
    <row r="182" spans="1:1" ht="12.5">
      <c r="A182" s="3"/>
    </row>
    <row r="183" spans="1:1" ht="12.5">
      <c r="A183" s="3"/>
    </row>
    <row r="184" spans="1:1" ht="12.5">
      <c r="A184" s="3"/>
    </row>
    <row r="185" spans="1:1" ht="12.5">
      <c r="A185" s="3"/>
    </row>
    <row r="186" spans="1:1" ht="12.5">
      <c r="A186" s="3"/>
    </row>
    <row r="187" spans="1:1" ht="12.5">
      <c r="A187" s="3"/>
    </row>
    <row r="188" spans="1:1" ht="12.5">
      <c r="A188" s="3"/>
    </row>
    <row r="189" spans="1:1" ht="12.5">
      <c r="A189" s="3"/>
    </row>
    <row r="190" spans="1:1" ht="12.5">
      <c r="A190" s="3"/>
    </row>
    <row r="191" spans="1:1" ht="12.5">
      <c r="A191" s="3"/>
    </row>
    <row r="192" spans="1:1" ht="12.5">
      <c r="A192" s="3"/>
    </row>
    <row r="193" spans="1:1" ht="12.5">
      <c r="A193" s="3"/>
    </row>
    <row r="194" spans="1:1" ht="12.5">
      <c r="A194" s="3"/>
    </row>
    <row r="195" spans="1:1" ht="12.5">
      <c r="A195" s="3"/>
    </row>
    <row r="196" spans="1:1" ht="12.5">
      <c r="A196" s="3"/>
    </row>
    <row r="197" spans="1:1" ht="12.5">
      <c r="A197" s="3"/>
    </row>
    <row r="198" spans="1:1" ht="12.5">
      <c r="A198" s="3"/>
    </row>
    <row r="199" spans="1:1" ht="12.5">
      <c r="A199" s="3"/>
    </row>
    <row r="200" spans="1:1" ht="12.5">
      <c r="A200" s="3"/>
    </row>
    <row r="201" spans="1:1" ht="12.5">
      <c r="A201" s="3"/>
    </row>
    <row r="202" spans="1:1" ht="12.5">
      <c r="A202" s="3"/>
    </row>
    <row r="203" spans="1:1" ht="12.5">
      <c r="A203" s="3"/>
    </row>
    <row r="204" spans="1:1" ht="12.5">
      <c r="A204" s="3"/>
    </row>
    <row r="205" spans="1:1" ht="12.5">
      <c r="A205" s="3"/>
    </row>
    <row r="206" spans="1:1" ht="12.5">
      <c r="A206" s="3"/>
    </row>
    <row r="207" spans="1:1" ht="12.5">
      <c r="A207" s="3"/>
    </row>
    <row r="208" spans="1:1" ht="12.5">
      <c r="A208" s="3"/>
    </row>
    <row r="209" spans="1:1" ht="12.5">
      <c r="A209" s="3"/>
    </row>
    <row r="210" spans="1:1" ht="12.5">
      <c r="A210" s="3"/>
    </row>
    <row r="211" spans="1:1" ht="12.5">
      <c r="A211" s="3"/>
    </row>
    <row r="212" spans="1:1" ht="12.5">
      <c r="A212" s="3"/>
    </row>
    <row r="213" spans="1:1" ht="12.5">
      <c r="A213" s="3"/>
    </row>
    <row r="214" spans="1:1" ht="12.5">
      <c r="A214" s="3"/>
    </row>
    <row r="215" spans="1:1" ht="12.5">
      <c r="A215" s="3"/>
    </row>
    <row r="216" spans="1:1" ht="12.5">
      <c r="A216" s="3"/>
    </row>
    <row r="217" spans="1:1" ht="12.5">
      <c r="A217" s="3"/>
    </row>
    <row r="218" spans="1:1" ht="12.5">
      <c r="A218" s="3"/>
    </row>
    <row r="219" spans="1:1" ht="12.5">
      <c r="A219" s="3"/>
    </row>
    <row r="220" spans="1:1" ht="12.5">
      <c r="A220" s="3"/>
    </row>
    <row r="221" spans="1:1" ht="12.5">
      <c r="A221" s="3"/>
    </row>
    <row r="222" spans="1:1" ht="12.5">
      <c r="A222" s="3"/>
    </row>
    <row r="223" spans="1:1" ht="12.5">
      <c r="A223" s="3"/>
    </row>
    <row r="224" spans="1:1" ht="12.5">
      <c r="A224" s="3"/>
    </row>
    <row r="225" spans="1:1" ht="12.5">
      <c r="A225" s="3"/>
    </row>
    <row r="226" spans="1:1" ht="12.5">
      <c r="A226" s="3"/>
    </row>
    <row r="227" spans="1:1" ht="12.5">
      <c r="A227" s="3"/>
    </row>
    <row r="228" spans="1:1" ht="12.5">
      <c r="A228" s="3"/>
    </row>
    <row r="229" spans="1:1" ht="12.5">
      <c r="A229" s="3"/>
    </row>
    <row r="230" spans="1:1" ht="12.5">
      <c r="A230" s="3"/>
    </row>
    <row r="231" spans="1:1" ht="12.5">
      <c r="A231" s="3"/>
    </row>
    <row r="232" spans="1:1" ht="12.5">
      <c r="A232" s="3"/>
    </row>
    <row r="233" spans="1:1" ht="12.5">
      <c r="A233" s="3"/>
    </row>
    <row r="234" spans="1:1" ht="12.5">
      <c r="A234" s="3"/>
    </row>
    <row r="235" spans="1:1" ht="12.5">
      <c r="A235" s="3"/>
    </row>
    <row r="236" spans="1:1" ht="12.5">
      <c r="A236" s="3"/>
    </row>
    <row r="237" spans="1:1" ht="12.5">
      <c r="A237" s="3"/>
    </row>
    <row r="238" spans="1:1" ht="12.5">
      <c r="A238" s="3"/>
    </row>
    <row r="239" spans="1:1" ht="12.5">
      <c r="A239" s="3"/>
    </row>
    <row r="240" spans="1:1" ht="12.5">
      <c r="A240" s="3"/>
    </row>
    <row r="241" spans="1:1" ht="12.5">
      <c r="A241" s="3"/>
    </row>
    <row r="242" spans="1:1" ht="12.5">
      <c r="A242" s="3"/>
    </row>
    <row r="243" spans="1:1" ht="12.5">
      <c r="A243" s="3"/>
    </row>
    <row r="244" spans="1:1" ht="12.5">
      <c r="A244" s="3"/>
    </row>
    <row r="245" spans="1:1" ht="12.5">
      <c r="A245" s="3"/>
    </row>
    <row r="246" spans="1:1" ht="12.5">
      <c r="A246" s="3"/>
    </row>
    <row r="247" spans="1:1" ht="12.5">
      <c r="A247" s="3"/>
    </row>
    <row r="248" spans="1:1" ht="12.5">
      <c r="A248" s="3"/>
    </row>
    <row r="249" spans="1:1" ht="12.5">
      <c r="A249" s="3"/>
    </row>
    <row r="250" spans="1:1" ht="12.5">
      <c r="A250" s="3"/>
    </row>
    <row r="251" spans="1:1" ht="12.5">
      <c r="A251" s="3"/>
    </row>
    <row r="252" spans="1:1" ht="12.5">
      <c r="A252" s="3"/>
    </row>
    <row r="253" spans="1:1" ht="12.5">
      <c r="A253" s="3"/>
    </row>
    <row r="254" spans="1:1" ht="12.5">
      <c r="A254" s="3"/>
    </row>
    <row r="255" spans="1:1" ht="12.5">
      <c r="A255" s="3"/>
    </row>
    <row r="256" spans="1:1" ht="12.5">
      <c r="A256" s="3"/>
    </row>
    <row r="257" spans="1:1" ht="12.5">
      <c r="A257" s="3"/>
    </row>
    <row r="258" spans="1:1" ht="12.5">
      <c r="A258" s="3"/>
    </row>
    <row r="259" spans="1:1" ht="12.5">
      <c r="A259" s="3"/>
    </row>
    <row r="260" spans="1:1" ht="12.5">
      <c r="A260" s="3"/>
    </row>
    <row r="261" spans="1:1" ht="12.5">
      <c r="A261" s="3"/>
    </row>
    <row r="262" spans="1:1" ht="12.5">
      <c r="A262" s="3"/>
    </row>
    <row r="263" spans="1:1" ht="12.5">
      <c r="A263" s="3"/>
    </row>
    <row r="264" spans="1:1" ht="12.5">
      <c r="A264" s="3"/>
    </row>
    <row r="265" spans="1:1" ht="12.5">
      <c r="A265" s="3"/>
    </row>
    <row r="266" spans="1:1" ht="12.5">
      <c r="A266" s="3"/>
    </row>
    <row r="267" spans="1:1" ht="12.5">
      <c r="A267" s="3"/>
    </row>
    <row r="268" spans="1:1" ht="12.5">
      <c r="A268" s="3"/>
    </row>
    <row r="269" spans="1:1" ht="12.5">
      <c r="A269" s="3"/>
    </row>
    <row r="270" spans="1:1" ht="12.5">
      <c r="A270" s="3"/>
    </row>
    <row r="271" spans="1:1" ht="12.5">
      <c r="A271" s="3"/>
    </row>
    <row r="272" spans="1:1" ht="12.5">
      <c r="A272" s="3"/>
    </row>
    <row r="273" spans="1:1" ht="12.5">
      <c r="A273" s="3"/>
    </row>
    <row r="274" spans="1:1" ht="12.5">
      <c r="A274" s="3"/>
    </row>
    <row r="275" spans="1:1" ht="12.5">
      <c r="A275" s="3"/>
    </row>
    <row r="276" spans="1:1" ht="12.5">
      <c r="A276" s="3"/>
    </row>
    <row r="277" spans="1:1" ht="12.5">
      <c r="A277" s="3"/>
    </row>
    <row r="278" spans="1:1" ht="12.5">
      <c r="A278" s="3"/>
    </row>
    <row r="279" spans="1:1" ht="12.5">
      <c r="A279" s="3"/>
    </row>
    <row r="280" spans="1:1" ht="12.5">
      <c r="A280" s="3"/>
    </row>
    <row r="281" spans="1:1" ht="12.5">
      <c r="A281" s="3"/>
    </row>
    <row r="282" spans="1:1" ht="12.5">
      <c r="A282" s="3"/>
    </row>
    <row r="283" spans="1:1" ht="12.5">
      <c r="A283" s="3"/>
    </row>
    <row r="284" spans="1:1" ht="12.5">
      <c r="A284" s="3"/>
    </row>
    <row r="285" spans="1:1" ht="12.5">
      <c r="A285" s="3"/>
    </row>
    <row r="286" spans="1:1" ht="12.5">
      <c r="A286" s="3"/>
    </row>
    <row r="287" spans="1:1" ht="12.5">
      <c r="A287" s="3"/>
    </row>
    <row r="288" spans="1:1" ht="12.5">
      <c r="A288" s="3"/>
    </row>
    <row r="289" spans="1:1" ht="12.5">
      <c r="A289" s="3"/>
    </row>
    <row r="290" spans="1:1" ht="12.5">
      <c r="A290" s="3"/>
    </row>
    <row r="291" spans="1:1" ht="12.5">
      <c r="A291" s="3"/>
    </row>
    <row r="292" spans="1:1" ht="12.5">
      <c r="A292" s="3"/>
    </row>
    <row r="293" spans="1:1" ht="12.5">
      <c r="A293" s="3"/>
    </row>
    <row r="294" spans="1:1" ht="12.5">
      <c r="A294" s="3"/>
    </row>
    <row r="295" spans="1:1" ht="12.5">
      <c r="A295" s="3"/>
    </row>
    <row r="296" spans="1:1" ht="12.5">
      <c r="A296" s="3"/>
    </row>
    <row r="297" spans="1:1" ht="12.5">
      <c r="A297" s="3"/>
    </row>
    <row r="298" spans="1:1" ht="12.5">
      <c r="A298" s="3"/>
    </row>
    <row r="299" spans="1:1" ht="12.5">
      <c r="A299" s="3"/>
    </row>
    <row r="300" spans="1:1" ht="12.5">
      <c r="A300" s="3"/>
    </row>
    <row r="301" spans="1:1" ht="12.5">
      <c r="A301" s="3"/>
    </row>
    <row r="302" spans="1:1" ht="12.5">
      <c r="A302" s="3"/>
    </row>
    <row r="303" spans="1:1" ht="12.5">
      <c r="A303" s="3"/>
    </row>
    <row r="304" spans="1:1" ht="12.5">
      <c r="A304" s="3"/>
    </row>
    <row r="305" spans="1:1" ht="12.5">
      <c r="A305" s="3"/>
    </row>
    <row r="306" spans="1:1" ht="12.5">
      <c r="A306" s="3"/>
    </row>
    <row r="307" spans="1:1" ht="12.5">
      <c r="A307" s="3"/>
    </row>
    <row r="308" spans="1:1" ht="12.5">
      <c r="A308" s="3"/>
    </row>
    <row r="309" spans="1:1" ht="12.5">
      <c r="A309" s="3"/>
    </row>
    <row r="310" spans="1:1" ht="12.5">
      <c r="A310" s="3"/>
    </row>
    <row r="311" spans="1:1" ht="12.5">
      <c r="A311" s="3"/>
    </row>
    <row r="312" spans="1:1" ht="12.5">
      <c r="A312" s="3"/>
    </row>
    <row r="313" spans="1:1" ht="12.5">
      <c r="A313" s="3"/>
    </row>
    <row r="314" spans="1:1" ht="12.5">
      <c r="A314" s="3"/>
    </row>
    <row r="315" spans="1:1" ht="12.5">
      <c r="A315" s="3"/>
    </row>
    <row r="316" spans="1:1" ht="12.5">
      <c r="A316" s="3"/>
    </row>
    <row r="317" spans="1:1" ht="12.5">
      <c r="A317" s="3"/>
    </row>
    <row r="318" spans="1:1" ht="12.5">
      <c r="A318" s="3"/>
    </row>
    <row r="319" spans="1:1" ht="12.5">
      <c r="A319" s="3"/>
    </row>
    <row r="320" spans="1:1" ht="12.5">
      <c r="A320" s="3"/>
    </row>
    <row r="321" spans="1:1" ht="12.5">
      <c r="A321" s="3"/>
    </row>
    <row r="322" spans="1:1" ht="12.5">
      <c r="A322" s="3"/>
    </row>
    <row r="323" spans="1:1" ht="12.5">
      <c r="A323" s="3"/>
    </row>
    <row r="324" spans="1:1" ht="12.5">
      <c r="A324" s="3"/>
    </row>
    <row r="325" spans="1:1" ht="12.5">
      <c r="A325" s="3"/>
    </row>
    <row r="326" spans="1:1" ht="12.5">
      <c r="A326" s="3"/>
    </row>
    <row r="327" spans="1:1" ht="12.5">
      <c r="A327" s="3"/>
    </row>
    <row r="328" spans="1:1" ht="12.5">
      <c r="A328" s="3"/>
    </row>
    <row r="329" spans="1:1" ht="12.5">
      <c r="A329" s="3"/>
    </row>
    <row r="330" spans="1:1" ht="12.5">
      <c r="A330" s="3"/>
    </row>
    <row r="331" spans="1:1" ht="12.5">
      <c r="A331" s="3"/>
    </row>
    <row r="332" spans="1:1" ht="12.5">
      <c r="A332" s="3"/>
    </row>
    <row r="333" spans="1:1" ht="12.5">
      <c r="A333" s="3"/>
    </row>
    <row r="334" spans="1:1" ht="12.5">
      <c r="A334" s="3"/>
    </row>
    <row r="335" spans="1:1" ht="12.5">
      <c r="A335" s="3"/>
    </row>
    <row r="336" spans="1:1" ht="12.5">
      <c r="A336" s="3"/>
    </row>
    <row r="337" spans="1:1" ht="12.5">
      <c r="A337" s="3"/>
    </row>
    <row r="338" spans="1:1" ht="12.5">
      <c r="A338" s="3"/>
    </row>
    <row r="339" spans="1:1" ht="12.5">
      <c r="A339" s="3"/>
    </row>
    <row r="340" spans="1:1" ht="12.5">
      <c r="A340" s="3"/>
    </row>
    <row r="341" spans="1:1" ht="12.5">
      <c r="A341" s="3"/>
    </row>
    <row r="342" spans="1:1" ht="12.5">
      <c r="A342" s="3"/>
    </row>
    <row r="343" spans="1:1" ht="12.5">
      <c r="A343" s="3"/>
    </row>
    <row r="344" spans="1:1" ht="12.5">
      <c r="A344" s="3"/>
    </row>
    <row r="345" spans="1:1" ht="12.5">
      <c r="A345" s="3"/>
    </row>
    <row r="346" spans="1:1" ht="12.5">
      <c r="A346" s="3"/>
    </row>
    <row r="347" spans="1:1" ht="12.5">
      <c r="A347" s="3"/>
    </row>
    <row r="348" spans="1:1" ht="12.5">
      <c r="A348" s="3"/>
    </row>
    <row r="349" spans="1:1" ht="12.5">
      <c r="A349" s="3"/>
    </row>
    <row r="350" spans="1:1" ht="12.5">
      <c r="A350" s="3"/>
    </row>
    <row r="351" spans="1:1" ht="12.5">
      <c r="A351" s="3"/>
    </row>
    <row r="352" spans="1:1" ht="12.5">
      <c r="A352" s="3"/>
    </row>
    <row r="353" spans="1:1" ht="12.5">
      <c r="A353" s="3"/>
    </row>
    <row r="354" spans="1:1" ht="12.5">
      <c r="A354" s="3"/>
    </row>
    <row r="355" spans="1:1" ht="12.5">
      <c r="A355" s="3"/>
    </row>
    <row r="356" spans="1:1" ht="12.5">
      <c r="A356" s="3"/>
    </row>
    <row r="357" spans="1:1" ht="12.5">
      <c r="A357" s="3"/>
    </row>
    <row r="358" spans="1:1" ht="12.5">
      <c r="A358" s="3"/>
    </row>
    <row r="359" spans="1:1" ht="12.5">
      <c r="A359" s="3"/>
    </row>
    <row r="360" spans="1:1" ht="12.5">
      <c r="A360" s="3"/>
    </row>
    <row r="361" spans="1:1" ht="12.5">
      <c r="A361" s="3"/>
    </row>
    <row r="362" spans="1:1" ht="12.5">
      <c r="A362" s="3"/>
    </row>
    <row r="363" spans="1:1" ht="12.5">
      <c r="A363" s="3"/>
    </row>
    <row r="364" spans="1:1" ht="12.5">
      <c r="A364" s="3"/>
    </row>
    <row r="365" spans="1:1" ht="12.5">
      <c r="A365" s="3"/>
    </row>
    <row r="366" spans="1:1" ht="12.5">
      <c r="A366" s="3"/>
    </row>
    <row r="367" spans="1:1" ht="12.5">
      <c r="A367" s="3"/>
    </row>
    <row r="368" spans="1:1" ht="12.5">
      <c r="A368" s="3"/>
    </row>
    <row r="369" spans="1:1" ht="12.5">
      <c r="A369" s="3"/>
    </row>
    <row r="370" spans="1:1" ht="12.5">
      <c r="A370" s="3"/>
    </row>
    <row r="371" spans="1:1" ht="12.5">
      <c r="A371" s="3"/>
    </row>
    <row r="372" spans="1:1" ht="12.5">
      <c r="A372" s="3"/>
    </row>
    <row r="373" spans="1:1" ht="12.5">
      <c r="A373" s="3"/>
    </row>
    <row r="374" spans="1:1" ht="12.5">
      <c r="A374" s="3"/>
    </row>
    <row r="375" spans="1:1" ht="12.5">
      <c r="A375" s="3"/>
    </row>
    <row r="376" spans="1:1" ht="12.5">
      <c r="A376" s="3"/>
    </row>
    <row r="377" spans="1:1" ht="12.5">
      <c r="A377" s="3"/>
    </row>
    <row r="378" spans="1:1" ht="12.5">
      <c r="A378" s="3"/>
    </row>
    <row r="379" spans="1:1" ht="12.5">
      <c r="A379" s="3"/>
    </row>
    <row r="380" spans="1:1" ht="12.5">
      <c r="A380" s="3"/>
    </row>
    <row r="381" spans="1:1" ht="12.5">
      <c r="A381" s="3"/>
    </row>
    <row r="382" spans="1:1" ht="12.5">
      <c r="A382" s="3"/>
    </row>
    <row r="383" spans="1:1" ht="12.5">
      <c r="A383" s="3"/>
    </row>
    <row r="384" spans="1:1" ht="12.5">
      <c r="A384" s="3"/>
    </row>
    <row r="385" spans="1:1" ht="12.5">
      <c r="A385" s="3"/>
    </row>
    <row r="386" spans="1:1" ht="12.5">
      <c r="A386" s="3"/>
    </row>
    <row r="387" spans="1:1" ht="12.5">
      <c r="A387" s="3"/>
    </row>
    <row r="388" spans="1:1" ht="12.5">
      <c r="A388" s="3"/>
    </row>
    <row r="389" spans="1:1" ht="12.5">
      <c r="A389" s="3"/>
    </row>
    <row r="390" spans="1:1" ht="12.5">
      <c r="A390" s="3"/>
    </row>
    <row r="391" spans="1:1" ht="12.5">
      <c r="A391" s="3"/>
    </row>
    <row r="392" spans="1:1" ht="12.5">
      <c r="A392" s="3"/>
    </row>
    <row r="393" spans="1:1" ht="12.5">
      <c r="A393" s="3"/>
    </row>
    <row r="394" spans="1:1" ht="12.5">
      <c r="A394" s="3"/>
    </row>
    <row r="395" spans="1:1" ht="12.5">
      <c r="A395" s="3"/>
    </row>
    <row r="396" spans="1:1" ht="12.5">
      <c r="A396" s="3"/>
    </row>
    <row r="397" spans="1:1" ht="12.5">
      <c r="A397" s="3"/>
    </row>
    <row r="398" spans="1:1" ht="12.5">
      <c r="A398" s="3"/>
    </row>
    <row r="399" spans="1:1" ht="12.5">
      <c r="A399" s="3"/>
    </row>
    <row r="400" spans="1:1" ht="12.5">
      <c r="A400" s="3"/>
    </row>
    <row r="401" spans="1:1" ht="12.5">
      <c r="A401" s="3"/>
    </row>
    <row r="402" spans="1:1" ht="12.5">
      <c r="A402" s="3"/>
    </row>
    <row r="403" spans="1:1" ht="12.5">
      <c r="A403" s="3"/>
    </row>
    <row r="404" spans="1:1" ht="12.5">
      <c r="A404" s="3"/>
    </row>
    <row r="405" spans="1:1" ht="12.5">
      <c r="A405" s="3"/>
    </row>
    <row r="406" spans="1:1" ht="12.5">
      <c r="A406" s="3"/>
    </row>
    <row r="407" spans="1:1" ht="12.5">
      <c r="A407" s="3"/>
    </row>
    <row r="408" spans="1:1" ht="12.5">
      <c r="A408" s="3"/>
    </row>
    <row r="409" spans="1:1" ht="12.5">
      <c r="A409" s="3"/>
    </row>
    <row r="410" spans="1:1" ht="12.5">
      <c r="A410" s="3"/>
    </row>
    <row r="411" spans="1:1" ht="12.5">
      <c r="A411" s="3"/>
    </row>
    <row r="412" spans="1:1" ht="12.5">
      <c r="A412" s="3"/>
    </row>
    <row r="413" spans="1:1" ht="12.5">
      <c r="A413" s="3"/>
    </row>
    <row r="414" spans="1:1" ht="12.5">
      <c r="A414" s="3"/>
    </row>
    <row r="415" spans="1:1" ht="12.5">
      <c r="A415" s="3"/>
    </row>
    <row r="416" spans="1:1" ht="12.5">
      <c r="A416" s="3"/>
    </row>
    <row r="417" spans="1:1" ht="12.5">
      <c r="A417" s="3"/>
    </row>
    <row r="418" spans="1:1" ht="12.5">
      <c r="A418" s="3"/>
    </row>
    <row r="419" spans="1:1" ht="12.5">
      <c r="A419" s="3"/>
    </row>
    <row r="420" spans="1:1" ht="12.5">
      <c r="A420" s="3"/>
    </row>
    <row r="421" spans="1:1" ht="12.5">
      <c r="A421" s="3"/>
    </row>
    <row r="422" spans="1:1" ht="12.5">
      <c r="A422" s="3"/>
    </row>
    <row r="423" spans="1:1" ht="12.5">
      <c r="A423" s="3"/>
    </row>
    <row r="424" spans="1:1" ht="12.5">
      <c r="A424" s="3"/>
    </row>
    <row r="425" spans="1:1" ht="12.5">
      <c r="A425" s="3"/>
    </row>
    <row r="426" spans="1:1" ht="12.5">
      <c r="A426" s="3"/>
    </row>
    <row r="427" spans="1:1" ht="12.5">
      <c r="A427" s="3"/>
    </row>
    <row r="428" spans="1:1" ht="12.5">
      <c r="A428" s="3"/>
    </row>
    <row r="429" spans="1:1" ht="12.5">
      <c r="A429" s="3"/>
    </row>
    <row r="430" spans="1:1" ht="12.5">
      <c r="A430" s="3"/>
    </row>
    <row r="431" spans="1:1" ht="12.5">
      <c r="A431" s="3"/>
    </row>
    <row r="432" spans="1:1" ht="12.5">
      <c r="A432" s="3"/>
    </row>
    <row r="433" spans="1:1" ht="12.5">
      <c r="A433" s="3"/>
    </row>
    <row r="434" spans="1:1" ht="12.5">
      <c r="A434" s="3"/>
    </row>
    <row r="435" spans="1:1" ht="12.5">
      <c r="A435" s="3"/>
    </row>
    <row r="436" spans="1:1" ht="12.5">
      <c r="A436" s="3"/>
    </row>
    <row r="437" spans="1:1" ht="12.5">
      <c r="A437" s="3"/>
    </row>
    <row r="438" spans="1:1" ht="12.5">
      <c r="A438" s="3"/>
    </row>
    <row r="439" spans="1:1" ht="12.5">
      <c r="A439" s="3"/>
    </row>
    <row r="440" spans="1:1" ht="12.5">
      <c r="A440" s="3"/>
    </row>
    <row r="441" spans="1:1" ht="12.5">
      <c r="A441" s="3"/>
    </row>
    <row r="442" spans="1:1" ht="12.5">
      <c r="A442" s="3"/>
    </row>
    <row r="443" spans="1:1" ht="12.5">
      <c r="A443" s="3"/>
    </row>
    <row r="444" spans="1:1" ht="12.5">
      <c r="A444" s="3"/>
    </row>
    <row r="445" spans="1:1" ht="12.5">
      <c r="A445" s="3"/>
    </row>
    <row r="446" spans="1:1" ht="12.5">
      <c r="A446" s="3"/>
    </row>
    <row r="447" spans="1:1" ht="12.5">
      <c r="A447" s="3"/>
    </row>
    <row r="448" spans="1:1" ht="12.5">
      <c r="A448" s="3"/>
    </row>
    <row r="449" spans="1:1" ht="12.5">
      <c r="A449" s="3"/>
    </row>
    <row r="450" spans="1:1" ht="12.5">
      <c r="A450" s="3"/>
    </row>
    <row r="451" spans="1:1" ht="12.5">
      <c r="A451" s="3"/>
    </row>
    <row r="452" spans="1:1" ht="12.5">
      <c r="A452" s="3"/>
    </row>
    <row r="453" spans="1:1" ht="12.5">
      <c r="A453" s="3"/>
    </row>
    <row r="454" spans="1:1" ht="12.5">
      <c r="A454" s="3"/>
    </row>
    <row r="455" spans="1:1" ht="12.5">
      <c r="A455" s="3"/>
    </row>
    <row r="456" spans="1:1" ht="12.5">
      <c r="A456" s="3"/>
    </row>
    <row r="457" spans="1:1" ht="12.5">
      <c r="A457" s="3"/>
    </row>
    <row r="458" spans="1:1" ht="12.5">
      <c r="A458" s="3"/>
    </row>
    <row r="459" spans="1:1" ht="12.5">
      <c r="A459" s="3"/>
    </row>
    <row r="460" spans="1:1" ht="12.5">
      <c r="A460" s="3"/>
    </row>
    <row r="461" spans="1:1" ht="12.5">
      <c r="A461" s="3"/>
    </row>
    <row r="462" spans="1:1" ht="12.5">
      <c r="A462" s="3"/>
    </row>
    <row r="463" spans="1:1" ht="12.5">
      <c r="A463" s="3"/>
    </row>
    <row r="464" spans="1:1" ht="12.5">
      <c r="A464" s="3"/>
    </row>
    <row r="465" spans="1:1" ht="12.5">
      <c r="A465" s="3"/>
    </row>
    <row r="466" spans="1:1" ht="12.5">
      <c r="A466" s="3"/>
    </row>
    <row r="467" spans="1:1" ht="12.5">
      <c r="A467" s="3"/>
    </row>
    <row r="468" spans="1:1" ht="12.5">
      <c r="A468" s="3"/>
    </row>
    <row r="469" spans="1:1" ht="12.5">
      <c r="A469" s="3"/>
    </row>
    <row r="470" spans="1:1" ht="12.5">
      <c r="A470" s="3"/>
    </row>
    <row r="471" spans="1:1" ht="12.5">
      <c r="A471" s="3"/>
    </row>
    <row r="472" spans="1:1" ht="12.5">
      <c r="A472" s="3"/>
    </row>
    <row r="473" spans="1:1" ht="12.5">
      <c r="A473" s="3"/>
    </row>
    <row r="474" spans="1:1" ht="12.5">
      <c r="A474" s="3"/>
    </row>
    <row r="475" spans="1:1" ht="12.5">
      <c r="A475" s="3"/>
    </row>
    <row r="476" spans="1:1" ht="12.5">
      <c r="A476" s="3"/>
    </row>
    <row r="477" spans="1:1" ht="12.5">
      <c r="A477" s="3"/>
    </row>
    <row r="478" spans="1:1" ht="12.5">
      <c r="A478" s="3"/>
    </row>
    <row r="479" spans="1:1" ht="12.5">
      <c r="A479" s="3"/>
    </row>
    <row r="480" spans="1:1" ht="12.5">
      <c r="A480" s="3"/>
    </row>
    <row r="481" spans="1:1" ht="12.5">
      <c r="A481" s="3"/>
    </row>
    <row r="482" spans="1:1" ht="12.5">
      <c r="A482" s="3"/>
    </row>
    <row r="483" spans="1:1" ht="12.5">
      <c r="A483" s="3"/>
    </row>
    <row r="484" spans="1:1" ht="12.5">
      <c r="A484" s="3"/>
    </row>
    <row r="485" spans="1:1" ht="12.5">
      <c r="A485" s="3"/>
    </row>
    <row r="486" spans="1:1" ht="12.5">
      <c r="A486" s="3"/>
    </row>
    <row r="487" spans="1:1" ht="12.5">
      <c r="A487" s="3"/>
    </row>
    <row r="488" spans="1:1" ht="12.5">
      <c r="A488" s="3"/>
    </row>
    <row r="489" spans="1:1" ht="12.5">
      <c r="A489" s="3"/>
    </row>
    <row r="490" spans="1:1" ht="12.5">
      <c r="A490" s="3"/>
    </row>
    <row r="491" spans="1:1" ht="12.5">
      <c r="A491" s="3"/>
    </row>
    <row r="492" spans="1:1" ht="12.5">
      <c r="A492" s="3"/>
    </row>
    <row r="493" spans="1:1" ht="12.5">
      <c r="A493" s="3"/>
    </row>
    <row r="494" spans="1:1" ht="12.5">
      <c r="A494" s="3"/>
    </row>
    <row r="495" spans="1:1" ht="12.5">
      <c r="A495" s="3"/>
    </row>
    <row r="496" spans="1:1" ht="12.5">
      <c r="A496" s="3"/>
    </row>
    <row r="497" spans="1:1" ht="12.5">
      <c r="A497" s="3"/>
    </row>
    <row r="498" spans="1:1" ht="12.5">
      <c r="A498" s="3"/>
    </row>
    <row r="499" spans="1:1" ht="12.5">
      <c r="A499" s="3"/>
    </row>
    <row r="500" spans="1:1" ht="12.5">
      <c r="A500" s="3"/>
    </row>
    <row r="501" spans="1:1" ht="12.5">
      <c r="A501" s="3"/>
    </row>
    <row r="502" spans="1:1" ht="12.5">
      <c r="A502" s="3"/>
    </row>
    <row r="503" spans="1:1" ht="12.5">
      <c r="A503" s="3"/>
    </row>
    <row r="504" spans="1:1" ht="12.5">
      <c r="A504" s="3"/>
    </row>
    <row r="505" spans="1:1" ht="12.5">
      <c r="A505" s="3"/>
    </row>
    <row r="506" spans="1:1" ht="12.5">
      <c r="A506" s="3"/>
    </row>
    <row r="507" spans="1:1" ht="12.5">
      <c r="A507" s="3"/>
    </row>
    <row r="508" spans="1:1" ht="12.5">
      <c r="A508" s="3"/>
    </row>
    <row r="509" spans="1:1" ht="12.5">
      <c r="A509" s="3"/>
    </row>
    <row r="510" spans="1:1" ht="12.5">
      <c r="A510" s="3"/>
    </row>
    <row r="511" spans="1:1" ht="12.5">
      <c r="A511" s="3"/>
    </row>
    <row r="512" spans="1:1" ht="12.5">
      <c r="A512" s="3"/>
    </row>
    <row r="513" spans="1:1" ht="12.5">
      <c r="A513" s="3"/>
    </row>
    <row r="514" spans="1:1" ht="12.5">
      <c r="A514" s="3"/>
    </row>
    <row r="515" spans="1:1" ht="12.5">
      <c r="A515" s="3"/>
    </row>
    <row r="516" spans="1:1" ht="12.5">
      <c r="A516" s="3"/>
    </row>
    <row r="517" spans="1:1" ht="12.5">
      <c r="A517" s="3"/>
    </row>
    <row r="518" spans="1:1" ht="12.5">
      <c r="A518" s="3"/>
    </row>
    <row r="519" spans="1:1" ht="12.5">
      <c r="A519" s="3"/>
    </row>
    <row r="520" spans="1:1" ht="12.5">
      <c r="A520" s="3"/>
    </row>
    <row r="521" spans="1:1" ht="12.5">
      <c r="A521" s="3"/>
    </row>
    <row r="522" spans="1:1" ht="12.5">
      <c r="A522" s="3"/>
    </row>
    <row r="523" spans="1:1" ht="12.5">
      <c r="A523" s="3"/>
    </row>
    <row r="524" spans="1:1" ht="12.5">
      <c r="A524" s="3"/>
    </row>
    <row r="525" spans="1:1" ht="12.5">
      <c r="A525" s="3"/>
    </row>
    <row r="526" spans="1:1" ht="12.5">
      <c r="A526" s="3"/>
    </row>
    <row r="527" spans="1:1" ht="12.5">
      <c r="A527" s="3"/>
    </row>
    <row r="528" spans="1:1" ht="12.5">
      <c r="A528" s="3"/>
    </row>
    <row r="529" spans="1:1" ht="12.5">
      <c r="A529" s="3"/>
    </row>
    <row r="530" spans="1:1" ht="12.5">
      <c r="A530" s="3"/>
    </row>
    <row r="531" spans="1:1" ht="12.5">
      <c r="A531" s="3"/>
    </row>
    <row r="532" spans="1:1" ht="12.5">
      <c r="A532" s="3"/>
    </row>
    <row r="533" spans="1:1" ht="12.5">
      <c r="A533" s="3"/>
    </row>
    <row r="534" spans="1:1" ht="12.5">
      <c r="A534" s="3"/>
    </row>
    <row r="535" spans="1:1" ht="12.5">
      <c r="A535" s="3"/>
    </row>
    <row r="536" spans="1:1" ht="12.5">
      <c r="A536" s="3"/>
    </row>
    <row r="537" spans="1:1" ht="12.5">
      <c r="A537" s="3"/>
    </row>
    <row r="538" spans="1:1" ht="12.5">
      <c r="A538" s="3"/>
    </row>
    <row r="539" spans="1:1" ht="12.5">
      <c r="A539" s="3"/>
    </row>
    <row r="540" spans="1:1" ht="12.5">
      <c r="A540" s="3"/>
    </row>
    <row r="541" spans="1:1" ht="12.5">
      <c r="A541" s="3"/>
    </row>
    <row r="542" spans="1:1" ht="12.5">
      <c r="A542" s="3"/>
    </row>
    <row r="543" spans="1:1" ht="12.5">
      <c r="A543" s="3"/>
    </row>
    <row r="544" spans="1:1" ht="12.5">
      <c r="A544" s="3"/>
    </row>
    <row r="545" spans="1:1" ht="12.5">
      <c r="A545" s="3"/>
    </row>
    <row r="546" spans="1:1" ht="12.5">
      <c r="A546" s="3"/>
    </row>
    <row r="547" spans="1:1" ht="12.5">
      <c r="A547" s="3"/>
    </row>
    <row r="548" spans="1:1" ht="12.5">
      <c r="A548" s="3"/>
    </row>
    <row r="549" spans="1:1" ht="12.5">
      <c r="A549" s="3"/>
    </row>
    <row r="550" spans="1:1" ht="12.5">
      <c r="A550" s="3"/>
    </row>
    <row r="551" spans="1:1" ht="12.5">
      <c r="A551" s="3"/>
    </row>
    <row r="552" spans="1:1" ht="12.5">
      <c r="A552" s="3"/>
    </row>
    <row r="553" spans="1:1" ht="12.5">
      <c r="A553" s="3"/>
    </row>
    <row r="554" spans="1:1" ht="12.5">
      <c r="A554" s="3"/>
    </row>
    <row r="555" spans="1:1" ht="12.5">
      <c r="A555" s="3"/>
    </row>
    <row r="556" spans="1:1" ht="12.5">
      <c r="A556" s="3"/>
    </row>
    <row r="557" spans="1:1" ht="12.5">
      <c r="A557" s="3"/>
    </row>
    <row r="558" spans="1:1" ht="12.5">
      <c r="A558" s="3"/>
    </row>
    <row r="559" spans="1:1" ht="12.5">
      <c r="A559" s="3"/>
    </row>
    <row r="560" spans="1:1" ht="12.5">
      <c r="A560" s="3"/>
    </row>
    <row r="561" spans="1:1" ht="12.5">
      <c r="A561" s="3"/>
    </row>
    <row r="562" spans="1:1" ht="12.5">
      <c r="A562" s="3"/>
    </row>
    <row r="563" spans="1:1" ht="12.5">
      <c r="A563" s="3"/>
    </row>
    <row r="564" spans="1:1" ht="12.5">
      <c r="A564" s="3"/>
    </row>
    <row r="565" spans="1:1" ht="12.5">
      <c r="A565" s="3"/>
    </row>
    <row r="566" spans="1:1" ht="12.5">
      <c r="A566" s="3"/>
    </row>
    <row r="567" spans="1:1" ht="12.5">
      <c r="A567" s="3"/>
    </row>
    <row r="568" spans="1:1" ht="12.5">
      <c r="A568" s="3"/>
    </row>
    <row r="569" spans="1:1" ht="12.5">
      <c r="A569" s="3"/>
    </row>
    <row r="570" spans="1:1" ht="12.5">
      <c r="A570" s="3"/>
    </row>
    <row r="571" spans="1:1" ht="12.5">
      <c r="A571" s="3"/>
    </row>
    <row r="572" spans="1:1" ht="12.5">
      <c r="A572" s="3"/>
    </row>
    <row r="573" spans="1:1" ht="12.5">
      <c r="A573" s="3"/>
    </row>
    <row r="574" spans="1:1" ht="12.5">
      <c r="A574" s="3"/>
    </row>
    <row r="575" spans="1:1" ht="12.5">
      <c r="A575" s="3"/>
    </row>
    <row r="576" spans="1:1" ht="12.5">
      <c r="A576" s="3"/>
    </row>
    <row r="577" spans="1:1" ht="12.5">
      <c r="A577" s="3"/>
    </row>
    <row r="578" spans="1:1" ht="12.5">
      <c r="A578" s="3"/>
    </row>
    <row r="579" spans="1:1" ht="12.5">
      <c r="A579" s="3"/>
    </row>
    <row r="580" spans="1:1" ht="12.5">
      <c r="A580" s="3"/>
    </row>
    <row r="581" spans="1:1" ht="12.5">
      <c r="A581" s="3"/>
    </row>
    <row r="582" spans="1:1" ht="12.5">
      <c r="A582" s="3"/>
    </row>
    <row r="583" spans="1:1" ht="12.5">
      <c r="A583" s="3"/>
    </row>
    <row r="584" spans="1:1" ht="12.5">
      <c r="A584" s="3"/>
    </row>
    <row r="585" spans="1:1" ht="12.5">
      <c r="A585" s="3"/>
    </row>
    <row r="586" spans="1:1" ht="12.5">
      <c r="A586" s="3"/>
    </row>
    <row r="587" spans="1:1" ht="12.5">
      <c r="A587" s="3"/>
    </row>
    <row r="588" spans="1:1" ht="12.5">
      <c r="A588" s="3"/>
    </row>
    <row r="589" spans="1:1" ht="12.5">
      <c r="A589" s="3"/>
    </row>
    <row r="590" spans="1:1" ht="12.5">
      <c r="A590" s="3"/>
    </row>
    <row r="591" spans="1:1" ht="12.5">
      <c r="A591" s="3"/>
    </row>
    <row r="592" spans="1:1" ht="12.5">
      <c r="A592" s="3"/>
    </row>
    <row r="593" spans="1:1" ht="12.5">
      <c r="A593" s="3"/>
    </row>
    <row r="594" spans="1:1" ht="12.5">
      <c r="A594" s="3"/>
    </row>
    <row r="595" spans="1:1" ht="12.5">
      <c r="A595" s="3"/>
    </row>
    <row r="596" spans="1:1" ht="12.5">
      <c r="A596" s="3"/>
    </row>
    <row r="597" spans="1:1" ht="12.5">
      <c r="A597" s="3"/>
    </row>
    <row r="598" spans="1:1" ht="12.5">
      <c r="A598" s="3"/>
    </row>
    <row r="599" spans="1:1" ht="12.5">
      <c r="A599" s="3"/>
    </row>
    <row r="600" spans="1:1" ht="12.5">
      <c r="A600" s="3"/>
    </row>
    <row r="601" spans="1:1" ht="12.5">
      <c r="A601" s="3"/>
    </row>
    <row r="602" spans="1:1" ht="12.5">
      <c r="A602" s="3"/>
    </row>
    <row r="603" spans="1:1" ht="12.5">
      <c r="A603" s="3"/>
    </row>
    <row r="604" spans="1:1" ht="12.5">
      <c r="A604" s="3"/>
    </row>
    <row r="605" spans="1:1" ht="12.5">
      <c r="A605" s="3"/>
    </row>
    <row r="606" spans="1:1" ht="12.5">
      <c r="A606" s="3"/>
    </row>
    <row r="607" spans="1:1" ht="12.5">
      <c r="A607" s="3"/>
    </row>
    <row r="608" spans="1:1" ht="12.5">
      <c r="A608" s="3"/>
    </row>
    <row r="609" spans="1:1" ht="12.5">
      <c r="A609" s="3"/>
    </row>
    <row r="610" spans="1:1" ht="12.5">
      <c r="A610" s="3"/>
    </row>
    <row r="611" spans="1:1" ht="12.5">
      <c r="A611" s="3"/>
    </row>
    <row r="612" spans="1:1" ht="12.5">
      <c r="A612" s="3"/>
    </row>
    <row r="613" spans="1:1" ht="12.5">
      <c r="A613" s="3"/>
    </row>
    <row r="614" spans="1:1" ht="12.5">
      <c r="A614" s="3"/>
    </row>
    <row r="615" spans="1:1" ht="12.5">
      <c r="A615" s="3"/>
    </row>
    <row r="616" spans="1:1" ht="12.5">
      <c r="A616" s="3"/>
    </row>
    <row r="617" spans="1:1" ht="12.5">
      <c r="A617" s="3"/>
    </row>
    <row r="618" spans="1:1" ht="12.5">
      <c r="A618" s="3"/>
    </row>
    <row r="619" spans="1:1" ht="12.5">
      <c r="A619" s="3"/>
    </row>
    <row r="620" spans="1:1" ht="12.5">
      <c r="A620" s="3"/>
    </row>
    <row r="621" spans="1:1" ht="12.5">
      <c r="A621" s="3"/>
    </row>
    <row r="622" spans="1:1" ht="12.5">
      <c r="A622" s="3"/>
    </row>
    <row r="623" spans="1:1" ht="12.5">
      <c r="A623" s="3"/>
    </row>
    <row r="624" spans="1:1" ht="12.5">
      <c r="A624" s="3"/>
    </row>
    <row r="625" spans="1:1" ht="12.5">
      <c r="A625" s="3"/>
    </row>
    <row r="626" spans="1:1" ht="12.5">
      <c r="A626" s="3"/>
    </row>
    <row r="627" spans="1:1" ht="12.5">
      <c r="A627" s="3"/>
    </row>
    <row r="628" spans="1:1" ht="12.5">
      <c r="A628" s="3"/>
    </row>
    <row r="629" spans="1:1" ht="12.5">
      <c r="A629" s="3"/>
    </row>
    <row r="630" spans="1:1" ht="12.5">
      <c r="A630" s="3"/>
    </row>
    <row r="631" spans="1:1" ht="12.5">
      <c r="A631" s="3"/>
    </row>
    <row r="632" spans="1:1" ht="12.5">
      <c r="A632" s="3"/>
    </row>
    <row r="633" spans="1:1" ht="12.5">
      <c r="A633" s="3"/>
    </row>
    <row r="634" spans="1:1" ht="12.5">
      <c r="A634" s="3"/>
    </row>
    <row r="635" spans="1:1" ht="12.5">
      <c r="A635" s="3"/>
    </row>
    <row r="636" spans="1:1" ht="12.5">
      <c r="A636" s="3"/>
    </row>
    <row r="637" spans="1:1" ht="12.5">
      <c r="A637" s="3"/>
    </row>
    <row r="638" spans="1:1" ht="12.5">
      <c r="A638" s="3"/>
    </row>
    <row r="639" spans="1:1" ht="12.5">
      <c r="A639" s="3"/>
    </row>
    <row r="640" spans="1:1" ht="12.5">
      <c r="A640" s="3"/>
    </row>
    <row r="641" spans="1:1" ht="12.5">
      <c r="A641" s="3"/>
    </row>
    <row r="642" spans="1:1" ht="12.5">
      <c r="A642" s="3"/>
    </row>
    <row r="643" spans="1:1" ht="12.5">
      <c r="A643" s="3"/>
    </row>
    <row r="644" spans="1:1" ht="12.5">
      <c r="A644" s="3"/>
    </row>
    <row r="645" spans="1:1" ht="12.5">
      <c r="A645" s="3"/>
    </row>
    <row r="646" spans="1:1" ht="12.5">
      <c r="A646" s="3"/>
    </row>
    <row r="647" spans="1:1" ht="12.5">
      <c r="A647" s="3"/>
    </row>
    <row r="648" spans="1:1" ht="12.5">
      <c r="A648" s="3"/>
    </row>
    <row r="649" spans="1:1" ht="12.5">
      <c r="A649" s="3"/>
    </row>
    <row r="650" spans="1:1" ht="12.5">
      <c r="A650" s="3"/>
    </row>
    <row r="651" spans="1:1" ht="12.5">
      <c r="A651" s="3"/>
    </row>
    <row r="652" spans="1:1" ht="12.5">
      <c r="A652" s="3"/>
    </row>
    <row r="653" spans="1:1" ht="12.5">
      <c r="A653" s="3"/>
    </row>
    <row r="654" spans="1:1" ht="12.5">
      <c r="A654" s="3"/>
    </row>
    <row r="655" spans="1:1" ht="12.5">
      <c r="A655" s="3"/>
    </row>
    <row r="656" spans="1:1" ht="12.5">
      <c r="A656" s="3"/>
    </row>
    <row r="657" spans="1:1" ht="12.5">
      <c r="A657" s="3"/>
    </row>
    <row r="658" spans="1:1" ht="12.5">
      <c r="A658" s="3"/>
    </row>
    <row r="659" spans="1:1" ht="12.5">
      <c r="A659" s="3"/>
    </row>
    <row r="660" spans="1:1" ht="12.5">
      <c r="A660" s="3"/>
    </row>
    <row r="661" spans="1:1" ht="12.5">
      <c r="A661" s="3"/>
    </row>
    <row r="662" spans="1:1" ht="12.5">
      <c r="A662" s="3"/>
    </row>
    <row r="663" spans="1:1" ht="12.5">
      <c r="A663" s="3"/>
    </row>
    <row r="664" spans="1:1" ht="12.5">
      <c r="A664" s="3"/>
    </row>
    <row r="665" spans="1:1" ht="12.5">
      <c r="A665" s="3"/>
    </row>
    <row r="666" spans="1:1" ht="12.5">
      <c r="A666" s="3"/>
    </row>
    <row r="667" spans="1:1" ht="12.5">
      <c r="A667" s="3"/>
    </row>
    <row r="668" spans="1:1" ht="12.5">
      <c r="A668" s="3"/>
    </row>
    <row r="669" spans="1:1" ht="12.5">
      <c r="A669" s="3"/>
    </row>
    <row r="670" spans="1:1" ht="12.5">
      <c r="A670" s="3"/>
    </row>
    <row r="671" spans="1:1" ht="12.5">
      <c r="A671" s="3"/>
    </row>
    <row r="672" spans="1:1" ht="12.5">
      <c r="A672" s="3"/>
    </row>
    <row r="673" spans="1:1" ht="12.5">
      <c r="A673" s="3"/>
    </row>
    <row r="674" spans="1:1" ht="12.5">
      <c r="A674" s="3"/>
    </row>
    <row r="675" spans="1:1" ht="12.5">
      <c r="A675" s="3"/>
    </row>
    <row r="676" spans="1:1" ht="12.5">
      <c r="A676" s="3"/>
    </row>
    <row r="677" spans="1:1" ht="12.5">
      <c r="A677" s="3"/>
    </row>
    <row r="678" spans="1:1" ht="12.5">
      <c r="A678" s="3"/>
    </row>
    <row r="679" spans="1:1" ht="12.5">
      <c r="A679" s="3"/>
    </row>
    <row r="680" spans="1:1" ht="12.5">
      <c r="A680" s="3"/>
    </row>
    <row r="681" spans="1:1" ht="12.5">
      <c r="A681" s="3"/>
    </row>
    <row r="682" spans="1:1" ht="12.5">
      <c r="A682" s="3"/>
    </row>
  </sheetData>
  <mergeCells count="1">
    <mergeCell ref="A1:E1"/>
  </mergeCells>
  <phoneticPr fontId="23" type="noConversion"/>
  <printOptions horizontalCentered="1" gridLines="1"/>
  <pageMargins left="0.7" right="0.7" top="0.75" bottom="0.75" header="0" footer="0"/>
  <pageSetup paperSize="8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Z1000"/>
  <sheetViews>
    <sheetView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H4" sqref="H4"/>
    </sheetView>
  </sheetViews>
  <sheetFormatPr defaultColWidth="12.54296875" defaultRowHeight="15.75" customHeight="1"/>
  <cols>
    <col min="1" max="1" width="38.1796875" customWidth="1"/>
    <col min="2" max="2" width="1.54296875" customWidth="1"/>
    <col min="3" max="7" width="9.26953125" customWidth="1"/>
    <col min="8" max="8" width="3.54296875" customWidth="1"/>
    <col min="9" max="9" width="15.81640625" customWidth="1"/>
    <col min="10" max="10" width="14.54296875" customWidth="1"/>
    <col min="12" max="12" width="58.54296875" customWidth="1"/>
    <col min="14" max="14" width="55.81640625" customWidth="1"/>
    <col min="15" max="15" width="9.7265625" customWidth="1"/>
    <col min="16" max="16" width="79.26953125" customWidth="1"/>
    <col min="17" max="17" width="9.1796875" customWidth="1"/>
    <col min="18" max="18" width="51.453125" customWidth="1"/>
  </cols>
  <sheetData>
    <row r="1" spans="1:26" ht="77.25" customHeight="1">
      <c r="A1" s="4" t="s">
        <v>7</v>
      </c>
      <c r="B1" s="5"/>
      <c r="C1" s="115" t="s">
        <v>8</v>
      </c>
      <c r="D1" s="116"/>
      <c r="E1" s="116"/>
      <c r="F1" s="116"/>
      <c r="G1" s="116"/>
      <c r="H1" s="6"/>
      <c r="I1" s="117" t="s">
        <v>9</v>
      </c>
      <c r="J1" s="116"/>
      <c r="K1" s="116"/>
      <c r="L1" s="116"/>
      <c r="M1" s="116"/>
      <c r="N1" s="116"/>
      <c r="O1" s="116"/>
      <c r="P1" s="116"/>
      <c r="Q1" s="116"/>
      <c r="R1" s="116"/>
      <c r="S1" s="6"/>
      <c r="T1" s="6"/>
      <c r="U1" s="6"/>
      <c r="V1" s="6"/>
      <c r="W1" s="6"/>
      <c r="X1" s="6"/>
      <c r="Y1" s="6"/>
      <c r="Z1" s="6"/>
    </row>
    <row r="2" spans="1:26" ht="12.5">
      <c r="A2" s="7" t="s">
        <v>10</v>
      </c>
      <c r="B2" s="5"/>
      <c r="C2" s="7" t="s">
        <v>5</v>
      </c>
      <c r="D2" s="8" t="s">
        <v>1</v>
      </c>
      <c r="E2" s="8" t="s">
        <v>2</v>
      </c>
      <c r="F2" s="8" t="s">
        <v>6</v>
      </c>
      <c r="G2" s="8" t="s">
        <v>4</v>
      </c>
      <c r="H2" s="5"/>
      <c r="I2" s="118" t="s">
        <v>5</v>
      </c>
      <c r="J2" s="119"/>
      <c r="K2" s="118" t="s">
        <v>1</v>
      </c>
      <c r="L2" s="119"/>
      <c r="M2" s="118" t="s">
        <v>2</v>
      </c>
      <c r="N2" s="119"/>
      <c r="O2" s="118" t="s">
        <v>3</v>
      </c>
      <c r="P2" s="119"/>
      <c r="Q2" s="118" t="s">
        <v>4</v>
      </c>
      <c r="R2" s="119"/>
      <c r="S2" s="6"/>
      <c r="T2" s="6"/>
      <c r="U2" s="6"/>
      <c r="V2" s="6"/>
      <c r="W2" s="6"/>
      <c r="X2" s="6"/>
      <c r="Y2" s="6"/>
      <c r="Z2" s="6"/>
    </row>
    <row r="3" spans="1:26" ht="25">
      <c r="A3" s="9"/>
      <c r="B3" s="5"/>
      <c r="C3" s="10">
        <v>0.41299999999999998</v>
      </c>
      <c r="D3" s="11">
        <v>0.17899999999999999</v>
      </c>
      <c r="E3" s="11">
        <v>0.17100000000000001</v>
      </c>
      <c r="F3" s="11">
        <v>0.157</v>
      </c>
      <c r="G3" s="11">
        <v>7.9000000000000001E-2</v>
      </c>
      <c r="H3" s="5"/>
      <c r="I3" s="12" t="s">
        <v>11</v>
      </c>
      <c r="J3" s="12" t="s">
        <v>12</v>
      </c>
      <c r="K3" s="12" t="s">
        <v>11</v>
      </c>
      <c r="L3" s="12" t="s">
        <v>12</v>
      </c>
      <c r="M3" s="13" t="s">
        <v>11</v>
      </c>
      <c r="N3" s="12" t="s">
        <v>12</v>
      </c>
      <c r="O3" s="13" t="s">
        <v>11</v>
      </c>
      <c r="P3" s="13" t="s">
        <v>12</v>
      </c>
      <c r="Q3" s="12" t="s">
        <v>11</v>
      </c>
      <c r="R3" s="12" t="s">
        <v>12</v>
      </c>
      <c r="S3" s="6"/>
      <c r="T3" s="6"/>
      <c r="U3" s="6"/>
      <c r="V3" s="6"/>
      <c r="W3" s="6"/>
      <c r="X3" s="6"/>
      <c r="Y3" s="6"/>
      <c r="Z3" s="6"/>
    </row>
    <row r="4" spans="1:26" ht="13">
      <c r="A4" s="14" t="s">
        <v>13</v>
      </c>
      <c r="B4" s="5"/>
      <c r="C4" s="15">
        <v>3</v>
      </c>
      <c r="D4" s="16">
        <v>1</v>
      </c>
      <c r="E4" s="17">
        <v>1</v>
      </c>
      <c r="F4" s="18">
        <v>1</v>
      </c>
      <c r="G4" s="19">
        <v>1</v>
      </c>
      <c r="H4" s="5">
        <f t="shared" ref="H4:H39" si="0">SUM(C4:G4)</f>
        <v>7</v>
      </c>
      <c r="I4" s="5"/>
      <c r="J4" s="5"/>
      <c r="K4" s="13">
        <v>1</v>
      </c>
      <c r="L4" s="12" t="s">
        <v>14</v>
      </c>
      <c r="M4" s="13">
        <v>7</v>
      </c>
      <c r="N4" s="12"/>
      <c r="O4" s="20">
        <v>2</v>
      </c>
      <c r="P4" s="12" t="s">
        <v>15</v>
      </c>
      <c r="Q4" s="21"/>
      <c r="R4" s="21"/>
      <c r="S4" s="6"/>
      <c r="T4" s="6"/>
      <c r="U4" s="6"/>
      <c r="V4" s="6"/>
      <c r="W4" s="6"/>
      <c r="X4" s="6"/>
      <c r="Y4" s="6"/>
      <c r="Z4" s="6"/>
    </row>
    <row r="5" spans="1:26" ht="13">
      <c r="A5" s="14" t="s">
        <v>16</v>
      </c>
      <c r="B5" s="5"/>
      <c r="C5" s="22">
        <v>0</v>
      </c>
      <c r="D5" s="22">
        <v>0</v>
      </c>
      <c r="E5" s="22">
        <v>0</v>
      </c>
      <c r="F5" s="22">
        <v>0</v>
      </c>
      <c r="G5" s="22">
        <v>0</v>
      </c>
      <c r="H5" s="5">
        <f t="shared" si="0"/>
        <v>0</v>
      </c>
      <c r="I5" s="5"/>
      <c r="J5" s="5"/>
      <c r="K5" s="23">
        <v>1</v>
      </c>
      <c r="L5" s="12" t="s">
        <v>17</v>
      </c>
      <c r="M5" s="13"/>
      <c r="N5" s="12"/>
      <c r="O5" s="24">
        <v>0</v>
      </c>
      <c r="P5" s="25"/>
      <c r="Q5" s="21"/>
      <c r="R5" s="21"/>
      <c r="S5" s="6"/>
      <c r="T5" s="6"/>
      <c r="U5" s="6"/>
      <c r="V5" s="6"/>
      <c r="W5" s="6"/>
      <c r="X5" s="6"/>
      <c r="Y5" s="6"/>
      <c r="Z5" s="6"/>
    </row>
    <row r="6" spans="1:26" ht="13">
      <c r="A6" s="14" t="s">
        <v>18</v>
      </c>
      <c r="B6" s="5"/>
      <c r="C6" s="26">
        <v>0</v>
      </c>
      <c r="D6" s="27">
        <v>0</v>
      </c>
      <c r="E6" s="27">
        <v>0</v>
      </c>
      <c r="F6" s="28">
        <v>0</v>
      </c>
      <c r="G6" s="29">
        <v>0</v>
      </c>
      <c r="H6" s="5">
        <f t="shared" si="0"/>
        <v>0</v>
      </c>
      <c r="I6" s="5"/>
      <c r="J6" s="5"/>
      <c r="K6" s="13"/>
      <c r="L6" s="12"/>
      <c r="M6" s="13"/>
      <c r="N6" s="12"/>
      <c r="O6" s="20">
        <v>2</v>
      </c>
      <c r="P6" s="12" t="s">
        <v>19</v>
      </c>
      <c r="Q6" s="21"/>
      <c r="R6" s="21"/>
      <c r="S6" s="6"/>
      <c r="T6" s="6"/>
      <c r="U6" s="6"/>
      <c r="V6" s="6"/>
      <c r="W6" s="6"/>
      <c r="X6" s="6"/>
      <c r="Y6" s="6"/>
      <c r="Z6" s="6"/>
    </row>
    <row r="7" spans="1:26" ht="12.5">
      <c r="A7" s="14" t="s">
        <v>20</v>
      </c>
      <c r="B7" s="5"/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5">
        <f t="shared" si="0"/>
        <v>0</v>
      </c>
      <c r="I7" s="5"/>
      <c r="J7" s="5"/>
      <c r="K7" s="13"/>
      <c r="L7" s="12"/>
      <c r="M7" s="13"/>
      <c r="N7" s="12"/>
      <c r="O7" s="24">
        <v>0</v>
      </c>
      <c r="P7" s="25"/>
      <c r="Q7" s="21"/>
      <c r="R7" s="21"/>
      <c r="S7" s="6"/>
      <c r="T7" s="6"/>
      <c r="U7" s="6"/>
      <c r="V7" s="6"/>
      <c r="W7" s="6"/>
      <c r="X7" s="6"/>
      <c r="Y7" s="6"/>
      <c r="Z7" s="6"/>
    </row>
    <row r="8" spans="1:26" ht="13">
      <c r="A8" s="14" t="s">
        <v>21</v>
      </c>
      <c r="B8" s="5"/>
      <c r="C8" s="30">
        <v>2</v>
      </c>
      <c r="D8" s="31">
        <v>1</v>
      </c>
      <c r="E8" s="32">
        <v>1</v>
      </c>
      <c r="F8" s="33">
        <v>1</v>
      </c>
      <c r="G8" s="34">
        <v>0</v>
      </c>
      <c r="H8" s="5">
        <f t="shared" si="0"/>
        <v>5</v>
      </c>
      <c r="I8" s="5"/>
      <c r="J8" s="5"/>
      <c r="K8" s="13">
        <v>1</v>
      </c>
      <c r="L8" s="12" t="s">
        <v>22</v>
      </c>
      <c r="M8" s="13"/>
      <c r="N8" s="12"/>
      <c r="O8" s="20">
        <v>1</v>
      </c>
      <c r="P8" s="12" t="s">
        <v>23</v>
      </c>
      <c r="Q8" s="35">
        <v>2</v>
      </c>
      <c r="R8" s="21" t="s">
        <v>24</v>
      </c>
      <c r="S8" s="6"/>
      <c r="T8" s="6"/>
      <c r="U8" s="6"/>
      <c r="V8" s="6"/>
      <c r="W8" s="6"/>
      <c r="X8" s="6"/>
      <c r="Y8" s="6"/>
      <c r="Z8" s="6"/>
    </row>
    <row r="9" spans="1:26" ht="13">
      <c r="A9" s="36" t="s">
        <v>25</v>
      </c>
      <c r="B9" s="5"/>
      <c r="C9" s="37">
        <v>1</v>
      </c>
      <c r="D9" s="22">
        <v>0</v>
      </c>
      <c r="E9" s="22">
        <v>0</v>
      </c>
      <c r="F9" s="38">
        <v>4</v>
      </c>
      <c r="G9" s="38">
        <v>4</v>
      </c>
      <c r="H9" s="5">
        <f t="shared" si="0"/>
        <v>9</v>
      </c>
      <c r="I9" s="5"/>
      <c r="J9" s="5"/>
      <c r="K9" s="13"/>
      <c r="L9" s="39" t="s">
        <v>26</v>
      </c>
      <c r="M9" s="40">
        <v>2</v>
      </c>
      <c r="N9" s="39" t="s">
        <v>27</v>
      </c>
      <c r="O9" s="41"/>
      <c r="P9" s="12"/>
      <c r="Q9" s="21"/>
      <c r="R9" s="21"/>
      <c r="S9" s="6"/>
      <c r="T9" s="6"/>
      <c r="U9" s="6"/>
      <c r="V9" s="6"/>
      <c r="W9" s="6"/>
      <c r="X9" s="6"/>
      <c r="Y9" s="6"/>
      <c r="Z9" s="6"/>
    </row>
    <row r="10" spans="1:26" ht="12.5">
      <c r="A10" s="36" t="s">
        <v>28</v>
      </c>
      <c r="B10" s="5"/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5">
        <f t="shared" si="0"/>
        <v>0</v>
      </c>
      <c r="I10" s="5"/>
      <c r="J10" s="5"/>
      <c r="K10" s="13"/>
      <c r="L10" s="39" t="s">
        <v>29</v>
      </c>
      <c r="M10" s="13">
        <v>0</v>
      </c>
      <c r="N10" s="12" t="s">
        <v>30</v>
      </c>
      <c r="O10" s="24"/>
      <c r="P10" s="25"/>
      <c r="Q10" s="21"/>
      <c r="R10" s="21"/>
      <c r="S10" s="6"/>
      <c r="T10" s="6"/>
      <c r="U10" s="6"/>
      <c r="V10" s="6"/>
      <c r="W10" s="6"/>
      <c r="X10" s="6"/>
      <c r="Y10" s="6"/>
      <c r="Z10" s="6"/>
    </row>
    <row r="11" spans="1:26" ht="13">
      <c r="A11" s="42" t="s">
        <v>31</v>
      </c>
      <c r="B11" s="5"/>
      <c r="C11" s="43">
        <v>11</v>
      </c>
      <c r="D11" s="44">
        <v>5</v>
      </c>
      <c r="E11" s="45">
        <v>5</v>
      </c>
      <c r="F11" s="46">
        <v>4</v>
      </c>
      <c r="G11" s="47">
        <v>2</v>
      </c>
      <c r="H11" s="5">
        <f t="shared" si="0"/>
        <v>27</v>
      </c>
      <c r="I11" s="5"/>
      <c r="J11" s="5"/>
      <c r="K11" s="13">
        <v>5</v>
      </c>
      <c r="L11" s="12" t="s">
        <v>32</v>
      </c>
      <c r="M11" s="40">
        <v>9</v>
      </c>
      <c r="N11" s="39" t="s">
        <v>33</v>
      </c>
      <c r="O11" s="20"/>
      <c r="P11" s="12"/>
      <c r="Q11" s="35">
        <v>3</v>
      </c>
      <c r="R11" s="21" t="s">
        <v>34</v>
      </c>
      <c r="S11" s="6"/>
      <c r="T11" s="6"/>
      <c r="U11" s="6"/>
      <c r="V11" s="6"/>
      <c r="W11" s="6"/>
      <c r="X11" s="6"/>
      <c r="Y11" s="6"/>
      <c r="Z11" s="6"/>
    </row>
    <row r="12" spans="1:26" ht="13">
      <c r="A12" s="36" t="s">
        <v>35</v>
      </c>
      <c r="B12" s="5"/>
      <c r="C12" s="43">
        <v>9</v>
      </c>
      <c r="D12" s="48">
        <v>4</v>
      </c>
      <c r="E12" s="49">
        <v>4</v>
      </c>
      <c r="F12" s="50">
        <v>3</v>
      </c>
      <c r="G12" s="30">
        <v>2</v>
      </c>
      <c r="H12" s="5">
        <f t="shared" si="0"/>
        <v>22</v>
      </c>
      <c r="I12" s="5"/>
      <c r="J12" s="5"/>
      <c r="K12" s="40">
        <v>15</v>
      </c>
      <c r="L12" s="39" t="s">
        <v>33</v>
      </c>
      <c r="M12" s="40"/>
      <c r="N12" s="39" t="s">
        <v>33</v>
      </c>
      <c r="O12" s="51"/>
      <c r="P12" s="12"/>
      <c r="Q12" s="35">
        <v>3</v>
      </c>
      <c r="R12" s="21"/>
      <c r="S12" s="6"/>
      <c r="T12" s="6"/>
      <c r="U12" s="6"/>
      <c r="V12" s="6"/>
      <c r="W12" s="6"/>
      <c r="X12" s="6"/>
      <c r="Y12" s="6"/>
      <c r="Z12" s="6"/>
    </row>
    <row r="13" spans="1:26" ht="13">
      <c r="A13" s="36" t="s">
        <v>36</v>
      </c>
      <c r="B13" s="5"/>
      <c r="C13" s="15">
        <v>3</v>
      </c>
      <c r="D13" s="16">
        <v>1</v>
      </c>
      <c r="E13" s="17">
        <v>1</v>
      </c>
      <c r="F13" s="18">
        <v>1</v>
      </c>
      <c r="G13" s="19">
        <v>1</v>
      </c>
      <c r="H13" s="5">
        <f t="shared" si="0"/>
        <v>7</v>
      </c>
      <c r="I13" s="5"/>
      <c r="J13" s="5"/>
      <c r="K13" s="40">
        <v>6</v>
      </c>
      <c r="L13" s="39" t="s">
        <v>27</v>
      </c>
      <c r="M13" s="40"/>
      <c r="N13" s="39" t="s">
        <v>33</v>
      </c>
      <c r="O13" s="52"/>
      <c r="P13" s="39"/>
      <c r="Q13" s="53">
        <v>0</v>
      </c>
      <c r="R13" s="21" t="s">
        <v>37</v>
      </c>
      <c r="S13" s="6"/>
      <c r="T13" s="6"/>
      <c r="U13" s="6"/>
      <c r="V13" s="6"/>
      <c r="W13" s="6"/>
      <c r="X13" s="6"/>
      <c r="Y13" s="6"/>
      <c r="Z13" s="6"/>
    </row>
    <row r="14" spans="1:26" ht="37.5">
      <c r="A14" s="36" t="s">
        <v>38</v>
      </c>
      <c r="B14" s="5"/>
      <c r="C14" s="54">
        <v>107</v>
      </c>
      <c r="D14" s="43">
        <v>47</v>
      </c>
      <c r="E14" s="43">
        <v>45</v>
      </c>
      <c r="F14" s="43">
        <v>41</v>
      </c>
      <c r="G14" s="43">
        <v>21</v>
      </c>
      <c r="H14" s="5">
        <f t="shared" si="0"/>
        <v>261</v>
      </c>
      <c r="I14" s="5"/>
      <c r="J14" s="5"/>
      <c r="K14" s="13"/>
      <c r="L14" s="12"/>
      <c r="M14" s="13">
        <v>34</v>
      </c>
      <c r="N14" s="12" t="s">
        <v>39</v>
      </c>
      <c r="O14" s="51"/>
      <c r="P14" s="12"/>
      <c r="Q14" s="35">
        <v>22</v>
      </c>
      <c r="R14" s="21"/>
      <c r="S14" s="6"/>
      <c r="T14" s="6"/>
      <c r="U14" s="6"/>
      <c r="V14" s="6"/>
      <c r="W14" s="6"/>
      <c r="X14" s="6"/>
      <c r="Y14" s="6"/>
      <c r="Z14" s="6"/>
    </row>
    <row r="15" spans="1:26" ht="13">
      <c r="A15" s="36" t="s">
        <v>40</v>
      </c>
      <c r="B15" s="5"/>
      <c r="C15" s="43">
        <v>31</v>
      </c>
      <c r="D15" s="43">
        <v>14</v>
      </c>
      <c r="E15" s="43">
        <v>13</v>
      </c>
      <c r="F15" s="43">
        <v>12</v>
      </c>
      <c r="G15" s="55">
        <v>6</v>
      </c>
      <c r="H15" s="5">
        <f t="shared" si="0"/>
        <v>76</v>
      </c>
      <c r="I15" s="5"/>
      <c r="J15" s="5"/>
      <c r="K15" s="40">
        <v>15</v>
      </c>
      <c r="L15" s="39" t="s">
        <v>41</v>
      </c>
      <c r="M15" s="40">
        <v>28</v>
      </c>
      <c r="N15" s="39"/>
      <c r="O15" s="20">
        <v>15</v>
      </c>
      <c r="P15" s="12" t="s">
        <v>42</v>
      </c>
      <c r="Q15" s="53">
        <v>4</v>
      </c>
      <c r="R15" s="21" t="s">
        <v>43</v>
      </c>
      <c r="S15" s="6"/>
      <c r="T15" s="6"/>
      <c r="U15" s="6"/>
      <c r="V15" s="6"/>
      <c r="W15" s="6"/>
      <c r="X15" s="6"/>
      <c r="Y15" s="6"/>
      <c r="Z15" s="6"/>
    </row>
    <row r="16" spans="1:26" ht="13">
      <c r="A16" s="36" t="s">
        <v>44</v>
      </c>
      <c r="B16" s="5"/>
      <c r="C16" s="56">
        <v>930</v>
      </c>
      <c r="D16" s="57">
        <v>404</v>
      </c>
      <c r="E16" s="57">
        <v>386</v>
      </c>
      <c r="F16" s="58">
        <v>354</v>
      </c>
      <c r="G16" s="59">
        <v>178</v>
      </c>
      <c r="H16" s="5">
        <f t="shared" si="0"/>
        <v>2252</v>
      </c>
      <c r="I16" s="5"/>
      <c r="J16" s="5"/>
      <c r="K16" s="13"/>
      <c r="L16" s="12"/>
      <c r="M16" s="13"/>
      <c r="N16" s="12"/>
      <c r="O16" s="51"/>
      <c r="P16" s="12"/>
      <c r="Q16" s="53">
        <v>160</v>
      </c>
      <c r="R16" s="21" t="s">
        <v>45</v>
      </c>
      <c r="S16" s="6"/>
      <c r="T16" s="6"/>
      <c r="U16" s="6"/>
      <c r="V16" s="6"/>
      <c r="W16" s="6"/>
      <c r="X16" s="6"/>
      <c r="Y16" s="6"/>
      <c r="Z16" s="6"/>
    </row>
    <row r="17" spans="1:26" ht="112.5">
      <c r="A17" s="36" t="s">
        <v>46</v>
      </c>
      <c r="B17" s="5"/>
      <c r="C17" s="60">
        <v>4131</v>
      </c>
      <c r="D17" s="61">
        <v>1793</v>
      </c>
      <c r="E17" s="62">
        <v>1715</v>
      </c>
      <c r="F17" s="63">
        <v>1571</v>
      </c>
      <c r="G17" s="64">
        <v>789</v>
      </c>
      <c r="H17" s="65">
        <f t="shared" si="0"/>
        <v>9999</v>
      </c>
      <c r="I17" s="5"/>
      <c r="J17" s="5"/>
      <c r="K17" s="40" t="s">
        <v>47</v>
      </c>
      <c r="L17" s="39" t="s">
        <v>48</v>
      </c>
      <c r="M17" s="40">
        <v>1000</v>
      </c>
      <c r="N17" s="39" t="s">
        <v>49</v>
      </c>
      <c r="O17" s="20">
        <v>1049</v>
      </c>
      <c r="P17" s="12" t="s">
        <v>50</v>
      </c>
      <c r="Q17" s="53">
        <v>740</v>
      </c>
      <c r="R17" s="21" t="s">
        <v>45</v>
      </c>
      <c r="S17" s="6"/>
      <c r="T17" s="6"/>
      <c r="U17" s="6"/>
      <c r="V17" s="6"/>
      <c r="W17" s="6"/>
      <c r="X17" s="6"/>
      <c r="Y17" s="6"/>
      <c r="Z17" s="6"/>
    </row>
    <row r="18" spans="1:26" ht="13">
      <c r="A18" s="36" t="s">
        <v>51</v>
      </c>
      <c r="B18" s="5"/>
      <c r="C18" s="66">
        <v>2066</v>
      </c>
      <c r="D18" s="67">
        <v>897</v>
      </c>
      <c r="E18" s="68">
        <v>857</v>
      </c>
      <c r="F18" s="64">
        <v>786</v>
      </c>
      <c r="G18" s="57">
        <v>395</v>
      </c>
      <c r="H18" s="65">
        <f t="shared" si="0"/>
        <v>5001</v>
      </c>
      <c r="I18" s="5"/>
      <c r="J18" s="5"/>
      <c r="K18" s="13"/>
      <c r="L18" s="12"/>
      <c r="M18" s="69">
        <v>100</v>
      </c>
      <c r="N18" s="70" t="s">
        <v>52</v>
      </c>
      <c r="O18" s="51"/>
      <c r="P18" s="12"/>
      <c r="Q18" s="53">
        <v>50</v>
      </c>
      <c r="R18" s="21" t="s">
        <v>45</v>
      </c>
      <c r="S18" s="6"/>
      <c r="T18" s="6"/>
      <c r="U18" s="6"/>
      <c r="V18" s="6"/>
      <c r="W18" s="6"/>
      <c r="X18" s="6"/>
      <c r="Y18" s="6"/>
      <c r="Z18" s="6"/>
    </row>
    <row r="19" spans="1:26" ht="37.5">
      <c r="A19" s="36" t="s">
        <v>53</v>
      </c>
      <c r="B19" s="5"/>
      <c r="C19" s="71">
        <v>6197</v>
      </c>
      <c r="D19" s="72">
        <v>2690</v>
      </c>
      <c r="E19" s="73">
        <v>2572</v>
      </c>
      <c r="F19" s="74">
        <v>2357</v>
      </c>
      <c r="G19" s="75">
        <v>1184</v>
      </c>
      <c r="H19" s="65">
        <f t="shared" si="0"/>
        <v>15000</v>
      </c>
      <c r="I19" s="5"/>
      <c r="J19" s="5"/>
      <c r="K19" s="13"/>
      <c r="L19" s="76"/>
      <c r="M19" s="69">
        <v>100</v>
      </c>
      <c r="N19" s="70" t="s">
        <v>54</v>
      </c>
      <c r="O19" s="41">
        <v>0</v>
      </c>
      <c r="P19" s="77" t="s">
        <v>55</v>
      </c>
      <c r="Q19" s="21"/>
      <c r="R19" s="21"/>
      <c r="S19" s="6"/>
      <c r="T19" s="6"/>
      <c r="U19" s="6"/>
      <c r="V19" s="6"/>
      <c r="W19" s="6"/>
      <c r="X19" s="6"/>
      <c r="Y19" s="6"/>
      <c r="Z19" s="6"/>
    </row>
    <row r="20" spans="1:26" ht="25">
      <c r="A20" s="36" t="s">
        <v>56</v>
      </c>
      <c r="B20" s="5"/>
      <c r="C20" s="78">
        <v>2</v>
      </c>
      <c r="D20" s="18">
        <v>1</v>
      </c>
      <c r="E20" s="79">
        <v>1</v>
      </c>
      <c r="F20" s="80">
        <v>1</v>
      </c>
      <c r="G20" s="81">
        <v>0</v>
      </c>
      <c r="H20" s="5">
        <f t="shared" si="0"/>
        <v>5</v>
      </c>
      <c r="I20" s="5"/>
      <c r="J20" s="5"/>
      <c r="K20" s="40">
        <v>4</v>
      </c>
      <c r="L20" s="39" t="s">
        <v>57</v>
      </c>
      <c r="M20" s="40">
        <v>2</v>
      </c>
      <c r="N20" s="39"/>
      <c r="O20" s="41">
        <v>0</v>
      </c>
      <c r="P20" s="12" t="s">
        <v>58</v>
      </c>
      <c r="Q20" s="35">
        <v>1</v>
      </c>
      <c r="R20" s="21" t="s">
        <v>59</v>
      </c>
      <c r="S20" s="6"/>
      <c r="T20" s="6"/>
      <c r="U20" s="6"/>
      <c r="V20" s="6"/>
      <c r="W20" s="6"/>
      <c r="X20" s="6"/>
      <c r="Y20" s="6"/>
      <c r="Z20" s="6"/>
    </row>
    <row r="21" spans="1:26" ht="25">
      <c r="A21" s="36" t="s">
        <v>60</v>
      </c>
      <c r="B21" s="5"/>
      <c r="C21" s="30">
        <v>2</v>
      </c>
      <c r="D21" s="31">
        <v>1</v>
      </c>
      <c r="E21" s="32">
        <v>1</v>
      </c>
      <c r="F21" s="33">
        <v>1</v>
      </c>
      <c r="G21" s="34">
        <v>0</v>
      </c>
      <c r="H21" s="5">
        <f t="shared" si="0"/>
        <v>5</v>
      </c>
      <c r="I21" s="5"/>
      <c r="J21" s="5"/>
      <c r="K21" s="40">
        <v>2</v>
      </c>
      <c r="L21" s="39" t="s">
        <v>33</v>
      </c>
      <c r="M21" s="40">
        <v>1</v>
      </c>
      <c r="N21" s="39"/>
      <c r="O21" s="20">
        <v>2</v>
      </c>
      <c r="P21" s="12" t="s">
        <v>61</v>
      </c>
      <c r="Q21" s="35">
        <v>2</v>
      </c>
      <c r="R21" s="21" t="s">
        <v>62</v>
      </c>
      <c r="S21" s="6"/>
      <c r="T21" s="6"/>
      <c r="U21" s="6"/>
      <c r="V21" s="6"/>
      <c r="W21" s="6"/>
      <c r="X21" s="6"/>
      <c r="Y21" s="6"/>
      <c r="Z21" s="6"/>
    </row>
    <row r="22" spans="1:26" ht="25">
      <c r="A22" s="36" t="s">
        <v>63</v>
      </c>
      <c r="B22" s="5"/>
      <c r="C22" s="78">
        <v>2</v>
      </c>
      <c r="D22" s="18">
        <v>1</v>
      </c>
      <c r="E22" s="79">
        <v>1</v>
      </c>
      <c r="F22" s="80">
        <v>1</v>
      </c>
      <c r="G22" s="81">
        <v>0</v>
      </c>
      <c r="H22" s="5">
        <f t="shared" si="0"/>
        <v>5</v>
      </c>
      <c r="I22" s="5"/>
      <c r="J22" s="5"/>
      <c r="K22" s="40">
        <v>3</v>
      </c>
      <c r="L22" s="39" t="s">
        <v>33</v>
      </c>
      <c r="M22" s="40">
        <v>2</v>
      </c>
      <c r="N22" s="39" t="s">
        <v>27</v>
      </c>
      <c r="O22" s="51"/>
      <c r="P22" s="12"/>
      <c r="Q22" s="35">
        <v>3</v>
      </c>
      <c r="R22" s="21" t="s">
        <v>64</v>
      </c>
      <c r="S22" s="6"/>
      <c r="T22" s="6"/>
      <c r="U22" s="6"/>
      <c r="V22" s="6"/>
      <c r="W22" s="6"/>
      <c r="X22" s="6"/>
      <c r="Y22" s="6"/>
      <c r="Z22" s="6"/>
    </row>
    <row r="23" spans="1:26" ht="12.5">
      <c r="A23" s="36" t="s">
        <v>65</v>
      </c>
      <c r="B23" s="5"/>
      <c r="C23" s="82">
        <v>5</v>
      </c>
      <c r="D23" s="83">
        <v>2</v>
      </c>
      <c r="E23" s="84">
        <v>2</v>
      </c>
      <c r="F23" s="85">
        <v>2</v>
      </c>
      <c r="G23" s="86">
        <v>1</v>
      </c>
      <c r="H23" s="5">
        <f t="shared" si="0"/>
        <v>12</v>
      </c>
      <c r="I23" s="5"/>
      <c r="J23" s="5"/>
      <c r="K23" s="13">
        <v>2</v>
      </c>
      <c r="L23" s="12" t="s">
        <v>41</v>
      </c>
      <c r="M23" s="13"/>
      <c r="N23" s="12"/>
      <c r="O23" s="51"/>
      <c r="P23" s="12"/>
      <c r="Q23" s="21"/>
      <c r="R23" s="21"/>
      <c r="S23" s="6"/>
      <c r="T23" s="6"/>
      <c r="U23" s="6"/>
      <c r="V23" s="6"/>
      <c r="W23" s="6"/>
      <c r="X23" s="6"/>
      <c r="Y23" s="6"/>
      <c r="Z23" s="6"/>
    </row>
    <row r="24" spans="1:26" ht="25">
      <c r="A24" s="36" t="s">
        <v>66</v>
      </c>
      <c r="B24" s="5"/>
      <c r="C24" s="15">
        <v>3</v>
      </c>
      <c r="D24" s="16">
        <v>1</v>
      </c>
      <c r="E24" s="17">
        <v>1</v>
      </c>
      <c r="F24" s="18">
        <v>1</v>
      </c>
      <c r="G24" s="19">
        <v>1</v>
      </c>
      <c r="H24" s="5">
        <f t="shared" si="0"/>
        <v>7</v>
      </c>
      <c r="I24" s="5"/>
      <c r="J24" s="5"/>
      <c r="K24" s="40">
        <v>2</v>
      </c>
      <c r="L24" s="39" t="s">
        <v>67</v>
      </c>
      <c r="M24" s="13"/>
      <c r="N24" s="12"/>
      <c r="O24" s="51"/>
      <c r="P24" s="12"/>
      <c r="Q24" s="21"/>
      <c r="R24" s="21"/>
      <c r="S24" s="6"/>
      <c r="T24" s="6"/>
      <c r="U24" s="6"/>
      <c r="V24" s="6"/>
      <c r="W24" s="6"/>
      <c r="X24" s="6"/>
      <c r="Y24" s="6"/>
      <c r="Z24" s="6"/>
    </row>
    <row r="25" spans="1:26" ht="50">
      <c r="A25" s="42" t="s">
        <v>68</v>
      </c>
      <c r="B25" s="5"/>
      <c r="C25" s="87">
        <v>314</v>
      </c>
      <c r="D25" s="88">
        <v>136</v>
      </c>
      <c r="E25" s="88">
        <v>130</v>
      </c>
      <c r="F25" s="54">
        <v>119</v>
      </c>
      <c r="G25" s="89">
        <v>60</v>
      </c>
      <c r="H25" s="5">
        <f t="shared" si="0"/>
        <v>759</v>
      </c>
      <c r="I25" s="5"/>
      <c r="J25" s="5"/>
      <c r="K25" s="40">
        <v>140</v>
      </c>
      <c r="L25" s="12"/>
      <c r="M25" s="69">
        <v>50</v>
      </c>
      <c r="N25" s="70" t="s">
        <v>69</v>
      </c>
      <c r="O25" s="41">
        <v>70</v>
      </c>
      <c r="P25" s="70" t="s">
        <v>70</v>
      </c>
      <c r="Q25" s="35">
        <v>70</v>
      </c>
      <c r="R25" s="21" t="s">
        <v>71</v>
      </c>
      <c r="S25" s="6"/>
      <c r="T25" s="6"/>
      <c r="U25" s="6"/>
      <c r="V25" s="6"/>
      <c r="W25" s="6"/>
      <c r="X25" s="6"/>
      <c r="Y25" s="6"/>
      <c r="Z25" s="6"/>
    </row>
    <row r="26" spans="1:26" ht="62.5">
      <c r="A26" s="36" t="s">
        <v>72</v>
      </c>
      <c r="B26" s="5"/>
      <c r="C26" s="90">
        <v>156</v>
      </c>
      <c r="D26" s="89">
        <v>72</v>
      </c>
      <c r="E26" s="89">
        <v>69</v>
      </c>
      <c r="F26" s="89">
        <v>64</v>
      </c>
      <c r="G26" s="22">
        <v>0</v>
      </c>
      <c r="H26" s="5">
        <f t="shared" si="0"/>
        <v>361</v>
      </c>
      <c r="I26" s="5"/>
      <c r="J26" s="5"/>
      <c r="K26" s="69">
        <v>35</v>
      </c>
      <c r="L26" s="70" t="s">
        <v>73</v>
      </c>
      <c r="M26" s="69">
        <v>30</v>
      </c>
      <c r="N26" s="70" t="s">
        <v>74</v>
      </c>
      <c r="O26" s="52"/>
      <c r="P26" s="70" t="s">
        <v>75</v>
      </c>
      <c r="Q26" s="21"/>
      <c r="R26" s="21"/>
      <c r="S26" s="6"/>
      <c r="T26" s="6"/>
      <c r="U26" s="6"/>
      <c r="V26" s="6"/>
      <c r="W26" s="6"/>
      <c r="X26" s="6"/>
      <c r="Y26" s="6"/>
      <c r="Z26" s="6"/>
    </row>
    <row r="27" spans="1:26" ht="62.5">
      <c r="A27" s="36" t="s">
        <v>76</v>
      </c>
      <c r="B27" s="5"/>
      <c r="C27" s="56">
        <v>930</v>
      </c>
      <c r="D27" s="57">
        <v>404</v>
      </c>
      <c r="E27" s="57">
        <v>386</v>
      </c>
      <c r="F27" s="58">
        <v>354</v>
      </c>
      <c r="G27" s="59">
        <v>178</v>
      </c>
      <c r="H27" s="5">
        <f t="shared" si="0"/>
        <v>2252</v>
      </c>
      <c r="I27" s="5"/>
      <c r="J27" s="5"/>
      <c r="K27" s="40">
        <v>1000</v>
      </c>
      <c r="L27" s="39" t="s">
        <v>77</v>
      </c>
      <c r="M27" s="40">
        <v>550</v>
      </c>
      <c r="N27" s="39" t="s">
        <v>78</v>
      </c>
      <c r="O27" s="52"/>
      <c r="P27" s="76" t="s">
        <v>79</v>
      </c>
      <c r="Q27" s="35">
        <v>250</v>
      </c>
      <c r="R27" s="21" t="s">
        <v>80</v>
      </c>
      <c r="S27" s="6"/>
      <c r="T27" s="6"/>
      <c r="U27" s="6"/>
      <c r="V27" s="6"/>
      <c r="W27" s="6"/>
      <c r="X27" s="6"/>
      <c r="Y27" s="6"/>
      <c r="Z27" s="6"/>
    </row>
    <row r="28" spans="1:26" ht="75">
      <c r="A28" s="42" t="s">
        <v>81</v>
      </c>
      <c r="B28" s="5"/>
      <c r="C28" s="91">
        <v>1198</v>
      </c>
      <c r="D28" s="92">
        <v>520</v>
      </c>
      <c r="E28" s="92">
        <v>497</v>
      </c>
      <c r="F28" s="93">
        <v>456</v>
      </c>
      <c r="G28" s="94">
        <v>229</v>
      </c>
      <c r="H28" s="65">
        <f t="shared" si="0"/>
        <v>2900</v>
      </c>
      <c r="I28" s="5"/>
      <c r="J28" s="5"/>
      <c r="K28" s="69">
        <v>400</v>
      </c>
      <c r="L28" s="70" t="s">
        <v>82</v>
      </c>
      <c r="M28" s="69">
        <v>400</v>
      </c>
      <c r="N28" s="70" t="s">
        <v>83</v>
      </c>
      <c r="O28" s="52"/>
      <c r="P28" s="70" t="s">
        <v>84</v>
      </c>
      <c r="Q28" s="53">
        <v>120</v>
      </c>
      <c r="R28" s="95" t="s">
        <v>85</v>
      </c>
      <c r="S28" s="6"/>
      <c r="T28" s="6"/>
      <c r="U28" s="6"/>
      <c r="V28" s="6"/>
      <c r="W28" s="6"/>
      <c r="X28" s="6"/>
      <c r="Y28" s="6"/>
      <c r="Z28" s="6"/>
    </row>
    <row r="29" spans="1:26" ht="25">
      <c r="A29" s="36" t="s">
        <v>86</v>
      </c>
      <c r="B29" s="5"/>
      <c r="C29" s="43">
        <v>41</v>
      </c>
      <c r="D29" s="43">
        <v>18</v>
      </c>
      <c r="E29" s="43">
        <v>17</v>
      </c>
      <c r="F29" s="43">
        <v>16</v>
      </c>
      <c r="G29" s="43">
        <v>8</v>
      </c>
      <c r="H29" s="5">
        <f t="shared" si="0"/>
        <v>100</v>
      </c>
      <c r="I29" s="5"/>
      <c r="J29" s="5"/>
      <c r="K29" s="40">
        <v>35</v>
      </c>
      <c r="L29" s="39" t="s">
        <v>87</v>
      </c>
      <c r="M29" s="40">
        <v>89</v>
      </c>
      <c r="N29" s="39" t="s">
        <v>88</v>
      </c>
      <c r="O29" s="20">
        <v>28</v>
      </c>
      <c r="P29" s="12" t="s">
        <v>89</v>
      </c>
      <c r="Q29" s="21"/>
      <c r="R29" s="21"/>
      <c r="S29" s="6"/>
      <c r="T29" s="6"/>
      <c r="U29" s="6"/>
      <c r="V29" s="6"/>
      <c r="W29" s="6"/>
      <c r="X29" s="6"/>
      <c r="Y29" s="6"/>
      <c r="Z29" s="6"/>
    </row>
    <row r="30" spans="1:26" ht="50">
      <c r="A30" s="36" t="s">
        <v>90</v>
      </c>
      <c r="B30" s="5"/>
      <c r="C30" s="89">
        <v>83</v>
      </c>
      <c r="D30" s="43">
        <v>36</v>
      </c>
      <c r="E30" s="43">
        <v>34</v>
      </c>
      <c r="F30" s="43">
        <v>31</v>
      </c>
      <c r="G30" s="43">
        <v>16</v>
      </c>
      <c r="H30" s="5">
        <f t="shared" si="0"/>
        <v>200</v>
      </c>
      <c r="I30" s="5"/>
      <c r="J30" s="5"/>
      <c r="K30" s="69">
        <v>20</v>
      </c>
      <c r="L30" s="70" t="s">
        <v>91</v>
      </c>
      <c r="M30" s="13"/>
      <c r="N30" s="12" t="s">
        <v>92</v>
      </c>
      <c r="O30" s="51"/>
      <c r="P30" s="76" t="s">
        <v>93</v>
      </c>
      <c r="Q30" s="21"/>
      <c r="R30" s="21"/>
      <c r="S30" s="6"/>
      <c r="T30" s="6"/>
      <c r="U30" s="6"/>
      <c r="V30" s="6"/>
      <c r="W30" s="6"/>
      <c r="X30" s="6"/>
      <c r="Y30" s="6"/>
      <c r="Z30" s="6"/>
    </row>
    <row r="31" spans="1:26" ht="14.5">
      <c r="A31" s="36" t="s">
        <v>94</v>
      </c>
      <c r="B31" s="5"/>
      <c r="C31" s="43">
        <v>33</v>
      </c>
      <c r="D31" s="43">
        <v>14</v>
      </c>
      <c r="E31" s="43">
        <v>14</v>
      </c>
      <c r="F31" s="43">
        <v>13</v>
      </c>
      <c r="G31" s="96">
        <v>6</v>
      </c>
      <c r="H31" s="5">
        <f t="shared" si="0"/>
        <v>80</v>
      </c>
      <c r="I31" s="5"/>
      <c r="J31" s="5"/>
      <c r="K31" s="13"/>
      <c r="L31" s="12"/>
      <c r="M31" s="13"/>
      <c r="N31" s="12"/>
      <c r="O31" s="51"/>
      <c r="P31" s="12"/>
      <c r="Q31" s="53">
        <v>0</v>
      </c>
      <c r="R31" s="95" t="s">
        <v>95</v>
      </c>
      <c r="S31" s="6"/>
      <c r="T31" s="6"/>
      <c r="U31" s="6"/>
      <c r="V31" s="6"/>
      <c r="W31" s="6"/>
      <c r="X31" s="6"/>
      <c r="Y31" s="6"/>
      <c r="Z31" s="6"/>
    </row>
    <row r="32" spans="1:26" ht="25">
      <c r="A32" s="42" t="s">
        <v>96</v>
      </c>
      <c r="B32" s="5"/>
      <c r="C32" s="43">
        <v>17</v>
      </c>
      <c r="D32" s="43">
        <v>7</v>
      </c>
      <c r="E32" s="97">
        <v>7</v>
      </c>
      <c r="F32" s="96">
        <v>6</v>
      </c>
      <c r="G32" s="98">
        <v>3</v>
      </c>
      <c r="H32" s="5">
        <f t="shared" si="0"/>
        <v>40</v>
      </c>
      <c r="I32" s="5"/>
      <c r="J32" s="5"/>
      <c r="K32" s="40">
        <v>20</v>
      </c>
      <c r="L32" s="39" t="s">
        <v>97</v>
      </c>
      <c r="M32" s="40">
        <v>50</v>
      </c>
      <c r="N32" s="12"/>
      <c r="O32" s="41">
        <v>0</v>
      </c>
      <c r="P32" s="12" t="s">
        <v>58</v>
      </c>
      <c r="Q32" s="21"/>
      <c r="R32" s="21"/>
      <c r="S32" s="6"/>
      <c r="T32" s="6"/>
      <c r="U32" s="6"/>
      <c r="V32" s="6"/>
      <c r="W32" s="6"/>
      <c r="X32" s="6"/>
      <c r="Y32" s="6"/>
      <c r="Z32" s="6"/>
    </row>
    <row r="33" spans="1:26" ht="25">
      <c r="A33" s="42" t="s">
        <v>98</v>
      </c>
      <c r="B33" s="5"/>
      <c r="C33" s="89">
        <v>66</v>
      </c>
      <c r="D33" s="43">
        <v>29</v>
      </c>
      <c r="E33" s="43">
        <v>27</v>
      </c>
      <c r="F33" s="43">
        <v>25</v>
      </c>
      <c r="G33" s="43">
        <v>13</v>
      </c>
      <c r="H33" s="5">
        <f t="shared" si="0"/>
        <v>160</v>
      </c>
      <c r="I33" s="5"/>
      <c r="J33" s="5"/>
      <c r="K33" s="13">
        <v>29</v>
      </c>
      <c r="L33" s="12"/>
      <c r="M33" s="40">
        <v>20</v>
      </c>
      <c r="N33" s="12"/>
      <c r="O33" s="20">
        <v>40</v>
      </c>
      <c r="P33" s="12" t="s">
        <v>99</v>
      </c>
      <c r="Q33" s="35">
        <v>20</v>
      </c>
      <c r="R33" s="21" t="s">
        <v>100</v>
      </c>
      <c r="S33" s="6"/>
      <c r="T33" s="6"/>
      <c r="U33" s="6"/>
      <c r="V33" s="6"/>
      <c r="W33" s="6"/>
      <c r="X33" s="6"/>
      <c r="Y33" s="6"/>
      <c r="Z33" s="6"/>
    </row>
    <row r="34" spans="1:26" ht="25">
      <c r="A34" s="42" t="s">
        <v>101</v>
      </c>
      <c r="B34" s="5"/>
      <c r="C34" s="89">
        <v>62</v>
      </c>
      <c r="D34" s="43">
        <v>27</v>
      </c>
      <c r="E34" s="43">
        <v>26</v>
      </c>
      <c r="F34" s="43">
        <v>24</v>
      </c>
      <c r="G34" s="43">
        <v>12</v>
      </c>
      <c r="H34" s="5">
        <f t="shared" si="0"/>
        <v>151</v>
      </c>
      <c r="I34" s="5"/>
      <c r="J34" s="5"/>
      <c r="K34" s="40">
        <v>60</v>
      </c>
      <c r="L34" s="39"/>
      <c r="M34" s="40">
        <v>20</v>
      </c>
      <c r="N34" s="12"/>
      <c r="O34" s="51"/>
      <c r="P34" s="12"/>
      <c r="Q34" s="35">
        <v>40</v>
      </c>
      <c r="R34" s="21" t="s">
        <v>102</v>
      </c>
      <c r="S34" s="6"/>
      <c r="T34" s="6"/>
      <c r="U34" s="6"/>
      <c r="V34" s="6"/>
      <c r="W34" s="6"/>
      <c r="X34" s="6"/>
      <c r="Y34" s="6"/>
      <c r="Z34" s="6"/>
    </row>
    <row r="35" spans="1:26" ht="12.5">
      <c r="A35" s="36" t="s">
        <v>103</v>
      </c>
      <c r="B35" s="5"/>
      <c r="C35" s="43">
        <v>37</v>
      </c>
      <c r="D35" s="43">
        <v>16</v>
      </c>
      <c r="E35" s="43">
        <v>15</v>
      </c>
      <c r="F35" s="43">
        <v>14</v>
      </c>
      <c r="G35" s="43">
        <v>7</v>
      </c>
      <c r="H35" s="5">
        <f t="shared" si="0"/>
        <v>89</v>
      </c>
      <c r="I35" s="5"/>
      <c r="J35" s="5"/>
      <c r="K35" s="13"/>
      <c r="L35" s="12"/>
      <c r="M35" s="13"/>
      <c r="N35" s="12"/>
      <c r="O35" s="51"/>
      <c r="P35" s="12"/>
      <c r="Q35" s="21"/>
      <c r="R35" s="21"/>
      <c r="S35" s="6"/>
      <c r="T35" s="6"/>
      <c r="U35" s="6"/>
      <c r="V35" s="6"/>
      <c r="W35" s="6"/>
      <c r="X35" s="6"/>
      <c r="Y35" s="6"/>
      <c r="Z35" s="6"/>
    </row>
    <row r="36" spans="1:26" ht="12.5">
      <c r="A36" s="36" t="s">
        <v>104</v>
      </c>
      <c r="B36" s="5"/>
      <c r="C36" s="43">
        <v>37</v>
      </c>
      <c r="D36" s="43">
        <v>16</v>
      </c>
      <c r="E36" s="43">
        <v>15</v>
      </c>
      <c r="F36" s="43">
        <v>14</v>
      </c>
      <c r="G36" s="43">
        <v>7</v>
      </c>
      <c r="H36" s="5">
        <f t="shared" si="0"/>
        <v>89</v>
      </c>
      <c r="I36" s="5"/>
      <c r="J36" s="5"/>
      <c r="K36" s="13"/>
      <c r="L36" s="12"/>
      <c r="M36" s="13"/>
      <c r="N36" s="12"/>
      <c r="O36" s="51"/>
      <c r="P36" s="12"/>
      <c r="Q36" s="21"/>
      <c r="R36" s="21"/>
      <c r="S36" s="6"/>
      <c r="T36" s="6"/>
      <c r="U36" s="6"/>
      <c r="V36" s="6"/>
      <c r="W36" s="6"/>
      <c r="X36" s="6"/>
      <c r="Y36" s="6"/>
      <c r="Z36" s="6"/>
    </row>
    <row r="37" spans="1:26" ht="12.5">
      <c r="A37" s="99" t="s">
        <v>105</v>
      </c>
      <c r="B37" s="5"/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5">
        <f t="shared" si="0"/>
        <v>0</v>
      </c>
      <c r="I37" s="5"/>
      <c r="J37" s="5"/>
      <c r="K37" s="13"/>
      <c r="L37" s="12"/>
      <c r="M37" s="13"/>
      <c r="N37" s="100"/>
      <c r="O37" s="24"/>
      <c r="P37" s="25"/>
      <c r="Q37" s="21"/>
      <c r="R37" s="21" t="s">
        <v>106</v>
      </c>
      <c r="S37" s="6"/>
      <c r="T37" s="6"/>
      <c r="U37" s="6"/>
      <c r="V37" s="6"/>
      <c r="W37" s="6"/>
      <c r="X37" s="6"/>
      <c r="Y37" s="6"/>
      <c r="Z37" s="6"/>
    </row>
    <row r="38" spans="1:26" ht="13">
      <c r="A38" s="99" t="s">
        <v>107</v>
      </c>
      <c r="B38" s="5"/>
      <c r="C38" s="101">
        <v>2</v>
      </c>
      <c r="D38" s="86">
        <v>1</v>
      </c>
      <c r="E38" s="102">
        <v>1</v>
      </c>
      <c r="F38" s="103">
        <v>1</v>
      </c>
      <c r="G38" s="26">
        <v>0</v>
      </c>
      <c r="H38" s="5">
        <f t="shared" si="0"/>
        <v>5</v>
      </c>
      <c r="I38" s="5"/>
      <c r="J38" s="5"/>
      <c r="K38" s="13"/>
      <c r="L38" s="12"/>
      <c r="M38" s="13">
        <v>2</v>
      </c>
      <c r="N38" s="12"/>
      <c r="O38" s="20">
        <v>1</v>
      </c>
      <c r="P38" s="12" t="s">
        <v>108</v>
      </c>
      <c r="Q38" s="35">
        <v>1</v>
      </c>
      <c r="R38" s="21" t="s">
        <v>109</v>
      </c>
      <c r="S38" s="6"/>
      <c r="T38" s="6"/>
      <c r="U38" s="6"/>
      <c r="V38" s="6"/>
      <c r="W38" s="6"/>
      <c r="X38" s="6"/>
      <c r="Y38" s="6"/>
      <c r="Z38" s="6"/>
    </row>
    <row r="39" spans="1:26" ht="14.5">
      <c r="A39" s="99" t="s">
        <v>110</v>
      </c>
      <c r="B39" s="5"/>
      <c r="C39" s="43">
        <v>21</v>
      </c>
      <c r="D39" s="43">
        <v>9</v>
      </c>
      <c r="E39" s="43">
        <v>9</v>
      </c>
      <c r="F39" s="43">
        <v>8</v>
      </c>
      <c r="G39" s="104">
        <v>4</v>
      </c>
      <c r="H39" s="5">
        <f t="shared" si="0"/>
        <v>51</v>
      </c>
      <c r="I39" s="5"/>
      <c r="J39" s="5"/>
      <c r="K39" s="13"/>
      <c r="L39" s="12"/>
      <c r="M39" s="13">
        <v>20</v>
      </c>
      <c r="N39" s="12"/>
      <c r="O39" s="51"/>
      <c r="P39" s="12"/>
      <c r="Q39" s="53">
        <v>0</v>
      </c>
      <c r="R39" s="95" t="s">
        <v>111</v>
      </c>
      <c r="S39" s="6"/>
      <c r="T39" s="6"/>
      <c r="U39" s="6"/>
      <c r="V39" s="6"/>
      <c r="W39" s="6"/>
      <c r="X39" s="6"/>
      <c r="Y39" s="6"/>
      <c r="Z39" s="6"/>
    </row>
    <row r="40" spans="1:26" ht="12.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5"/>
      <c r="M40" s="105"/>
      <c r="N40" s="6"/>
      <c r="O40" s="105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5"/>
      <c r="M41" s="105"/>
      <c r="N41" s="6"/>
      <c r="O41" s="105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5"/>
      <c r="M42" s="105"/>
      <c r="N42" s="6"/>
      <c r="O42" s="105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M43" s="105"/>
      <c r="N43" s="106" t="s">
        <v>112</v>
      </c>
      <c r="O43" s="105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5"/>
      <c r="M44" s="105"/>
      <c r="N44" s="6"/>
      <c r="O44" s="105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5"/>
      <c r="M45" s="105"/>
      <c r="N45" s="6"/>
      <c r="O45" s="105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5"/>
      <c r="M46" s="105"/>
      <c r="N46" s="6"/>
      <c r="O46" s="105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5"/>
      <c r="M47" s="105"/>
      <c r="N47" s="6"/>
      <c r="O47" s="105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5"/>
      <c r="M48" s="105"/>
      <c r="N48" s="6"/>
      <c r="O48" s="105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5"/>
      <c r="M49" s="105"/>
      <c r="N49" s="6"/>
      <c r="O49" s="105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5"/>
      <c r="M50" s="105"/>
      <c r="N50" s="6"/>
      <c r="O50" s="105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5"/>
      <c r="M51" s="105"/>
      <c r="N51" s="6"/>
      <c r="O51" s="105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5"/>
      <c r="M52" s="105"/>
      <c r="N52" s="6"/>
      <c r="O52" s="105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5"/>
      <c r="M53" s="105"/>
      <c r="N53" s="6"/>
      <c r="O53" s="105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5"/>
      <c r="M54" s="105"/>
      <c r="N54" s="6"/>
      <c r="O54" s="105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5"/>
      <c r="M55" s="105"/>
      <c r="N55" s="6"/>
      <c r="O55" s="105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5"/>
      <c r="M56" s="105"/>
      <c r="N56" s="6"/>
      <c r="O56" s="105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105"/>
      <c r="N57" s="6"/>
      <c r="O57" s="105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105"/>
      <c r="N58" s="6"/>
      <c r="O58" s="105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5"/>
      <c r="M59" s="105"/>
      <c r="N59" s="6"/>
      <c r="O59" s="105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5"/>
      <c r="M60" s="105"/>
      <c r="N60" s="6"/>
      <c r="O60" s="105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5"/>
      <c r="M61" s="105"/>
      <c r="N61" s="6"/>
      <c r="O61" s="105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5"/>
      <c r="M62" s="105"/>
      <c r="N62" s="6"/>
      <c r="O62" s="105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5"/>
      <c r="M63" s="105"/>
      <c r="N63" s="6"/>
      <c r="O63" s="105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5"/>
      <c r="M64" s="105"/>
      <c r="N64" s="6"/>
      <c r="O64" s="105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5"/>
      <c r="M65" s="105"/>
      <c r="N65" s="6"/>
      <c r="O65" s="105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5"/>
      <c r="M66" s="105"/>
      <c r="N66" s="6"/>
      <c r="O66" s="105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5"/>
      <c r="M67" s="105"/>
      <c r="N67" s="6"/>
      <c r="O67" s="105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105"/>
      <c r="N68" s="6"/>
      <c r="O68" s="105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105"/>
      <c r="N69" s="6"/>
      <c r="O69" s="105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105"/>
      <c r="N70" s="6"/>
      <c r="O70" s="105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5"/>
      <c r="M71" s="105"/>
      <c r="N71" s="6"/>
      <c r="O71" s="105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5"/>
      <c r="M72" s="105"/>
      <c r="N72" s="6"/>
      <c r="O72" s="105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5"/>
      <c r="M73" s="105"/>
      <c r="N73" s="6"/>
      <c r="O73" s="105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5"/>
      <c r="M74" s="105"/>
      <c r="N74" s="6"/>
      <c r="O74" s="105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5"/>
      <c r="M75" s="105"/>
      <c r="N75" s="6"/>
      <c r="O75" s="105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5"/>
      <c r="M76" s="105"/>
      <c r="N76" s="6"/>
      <c r="O76" s="105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5"/>
      <c r="M77" s="105"/>
      <c r="N77" s="6"/>
      <c r="O77" s="105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5"/>
      <c r="M78" s="105"/>
      <c r="N78" s="6"/>
      <c r="O78" s="105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5"/>
      <c r="M79" s="105"/>
      <c r="N79" s="6"/>
      <c r="O79" s="105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105"/>
      <c r="N80" s="6"/>
      <c r="O80" s="105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5"/>
      <c r="M81" s="105"/>
      <c r="N81" s="6"/>
      <c r="O81" s="105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5"/>
      <c r="M82" s="105"/>
      <c r="N82" s="6"/>
      <c r="O82" s="105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5"/>
      <c r="M83" s="105"/>
      <c r="N83" s="6"/>
      <c r="O83" s="105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105"/>
      <c r="N84" s="6"/>
      <c r="O84" s="105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5"/>
      <c r="M85" s="105"/>
      <c r="N85" s="6"/>
      <c r="O85" s="105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5"/>
      <c r="M86" s="105"/>
      <c r="N86" s="6"/>
      <c r="O86" s="105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5"/>
      <c r="M87" s="105"/>
      <c r="N87" s="6"/>
      <c r="O87" s="105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5"/>
      <c r="M88" s="105"/>
      <c r="N88" s="6"/>
      <c r="O88" s="105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5"/>
      <c r="M89" s="105"/>
      <c r="N89" s="6"/>
      <c r="O89" s="105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5"/>
      <c r="M90" s="105"/>
      <c r="N90" s="6"/>
      <c r="O90" s="105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5"/>
      <c r="M91" s="105"/>
      <c r="N91" s="6"/>
      <c r="O91" s="105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5"/>
      <c r="M92" s="105"/>
      <c r="N92" s="6"/>
      <c r="O92" s="105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5"/>
      <c r="M93" s="105"/>
      <c r="N93" s="6"/>
      <c r="O93" s="105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5"/>
      <c r="M94" s="105"/>
      <c r="N94" s="6"/>
      <c r="O94" s="105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5"/>
      <c r="M95" s="105"/>
      <c r="N95" s="6"/>
      <c r="O95" s="105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5"/>
      <c r="M96" s="105"/>
      <c r="N96" s="6"/>
      <c r="O96" s="105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5"/>
      <c r="M97" s="105"/>
      <c r="N97" s="6"/>
      <c r="O97" s="105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5"/>
      <c r="M98" s="105"/>
      <c r="N98" s="6"/>
      <c r="O98" s="105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5"/>
      <c r="M99" s="105"/>
      <c r="N99" s="6"/>
      <c r="O99" s="105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5"/>
      <c r="M100" s="105"/>
      <c r="N100" s="6"/>
      <c r="O100" s="105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5"/>
      <c r="M101" s="105"/>
      <c r="N101" s="6"/>
      <c r="O101" s="105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5"/>
      <c r="M102" s="105"/>
      <c r="N102" s="6"/>
      <c r="O102" s="105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5"/>
      <c r="M103" s="105"/>
      <c r="N103" s="6"/>
      <c r="O103" s="105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5"/>
      <c r="M104" s="105"/>
      <c r="N104" s="6"/>
      <c r="O104" s="105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105"/>
      <c r="N105" s="6"/>
      <c r="O105" s="105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105"/>
      <c r="N106" s="6"/>
      <c r="O106" s="105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105"/>
      <c r="N107" s="6"/>
      <c r="O107" s="105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105"/>
      <c r="N108" s="6"/>
      <c r="O108" s="105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105"/>
      <c r="N109" s="6"/>
      <c r="O109" s="105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105"/>
      <c r="N110" s="6"/>
      <c r="O110" s="105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105"/>
      <c r="N111" s="6"/>
      <c r="O111" s="105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105"/>
      <c r="N112" s="6"/>
      <c r="O112" s="105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105"/>
      <c r="N113" s="6"/>
      <c r="O113" s="105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105"/>
      <c r="N114" s="6"/>
      <c r="O114" s="105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105"/>
      <c r="N115" s="6"/>
      <c r="O115" s="105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105"/>
      <c r="N116" s="6"/>
      <c r="O116" s="105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105"/>
      <c r="N117" s="6"/>
      <c r="O117" s="105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105"/>
      <c r="N118" s="6"/>
      <c r="O118" s="105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105"/>
      <c r="N119" s="6"/>
      <c r="O119" s="105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105"/>
      <c r="N120" s="6"/>
      <c r="O120" s="105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105"/>
      <c r="N121" s="6"/>
      <c r="O121" s="105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105"/>
      <c r="N122" s="6"/>
      <c r="O122" s="105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105"/>
      <c r="N123" s="6"/>
      <c r="O123" s="105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05"/>
      <c r="N124" s="6"/>
      <c r="O124" s="105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105"/>
      <c r="N125" s="6"/>
      <c r="O125" s="105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105"/>
      <c r="N126" s="6"/>
      <c r="O126" s="105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105"/>
      <c r="N127" s="6"/>
      <c r="O127" s="105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105"/>
      <c r="N128" s="6"/>
      <c r="O128" s="105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105"/>
      <c r="N129" s="6"/>
      <c r="O129" s="105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105"/>
      <c r="N130" s="6"/>
      <c r="O130" s="105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105"/>
      <c r="N131" s="6"/>
      <c r="O131" s="105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105"/>
      <c r="N132" s="6"/>
      <c r="O132" s="105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105"/>
      <c r="N133" s="6"/>
      <c r="O133" s="105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105"/>
      <c r="N134" s="6"/>
      <c r="O134" s="105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105"/>
      <c r="N135" s="6"/>
      <c r="O135" s="105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105"/>
      <c r="N136" s="6"/>
      <c r="O136" s="105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105"/>
      <c r="N137" s="6"/>
      <c r="O137" s="105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105"/>
      <c r="N138" s="6"/>
      <c r="O138" s="105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105"/>
      <c r="N139" s="6"/>
      <c r="O139" s="105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105"/>
      <c r="N140" s="6"/>
      <c r="O140" s="105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105"/>
      <c r="N141" s="6"/>
      <c r="O141" s="105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105"/>
      <c r="N142" s="6"/>
      <c r="O142" s="105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105"/>
      <c r="N143" s="6"/>
      <c r="O143" s="105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105"/>
      <c r="N144" s="6"/>
      <c r="O144" s="105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105"/>
      <c r="N145" s="6"/>
      <c r="O145" s="105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105"/>
      <c r="N146" s="6"/>
      <c r="O146" s="105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105"/>
      <c r="N147" s="6"/>
      <c r="O147" s="105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105"/>
      <c r="N148" s="6"/>
      <c r="O148" s="105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105"/>
      <c r="N149" s="6"/>
      <c r="O149" s="105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105"/>
      <c r="N150" s="6"/>
      <c r="O150" s="105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105"/>
      <c r="N151" s="6"/>
      <c r="O151" s="105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105"/>
      <c r="N152" s="6"/>
      <c r="O152" s="105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105"/>
      <c r="N153" s="6"/>
      <c r="O153" s="105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105"/>
      <c r="N154" s="6"/>
      <c r="O154" s="105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105"/>
      <c r="N155" s="6"/>
      <c r="O155" s="105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105"/>
      <c r="N156" s="6"/>
      <c r="O156" s="105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105"/>
      <c r="N157" s="6"/>
      <c r="O157" s="105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105"/>
      <c r="N158" s="6"/>
      <c r="O158" s="105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105"/>
      <c r="N159" s="6"/>
      <c r="O159" s="105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105"/>
      <c r="N160" s="6"/>
      <c r="O160" s="105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105"/>
      <c r="N161" s="6"/>
      <c r="O161" s="105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105"/>
      <c r="N162" s="6"/>
      <c r="O162" s="105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105"/>
      <c r="N163" s="6"/>
      <c r="O163" s="105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105"/>
      <c r="N164" s="6"/>
      <c r="O164" s="105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105"/>
      <c r="N165" s="6"/>
      <c r="O165" s="105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105"/>
      <c r="N166" s="6"/>
      <c r="O166" s="105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105"/>
      <c r="N167" s="6"/>
      <c r="O167" s="105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105"/>
      <c r="N168" s="6"/>
      <c r="O168" s="105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105"/>
      <c r="N169" s="6"/>
      <c r="O169" s="105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105"/>
      <c r="N170" s="6"/>
      <c r="O170" s="105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105"/>
      <c r="N171" s="6"/>
      <c r="O171" s="105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105"/>
      <c r="N172" s="6"/>
      <c r="O172" s="105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105"/>
      <c r="N173" s="6"/>
      <c r="O173" s="105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105"/>
      <c r="N174" s="6"/>
      <c r="O174" s="105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105"/>
      <c r="N175" s="6"/>
      <c r="O175" s="105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105"/>
      <c r="N176" s="6"/>
      <c r="O176" s="105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105"/>
      <c r="N177" s="6"/>
      <c r="O177" s="105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105"/>
      <c r="N178" s="6"/>
      <c r="O178" s="105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105"/>
      <c r="N179" s="6"/>
      <c r="O179" s="105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105"/>
      <c r="N180" s="6"/>
      <c r="O180" s="105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105"/>
      <c r="N181" s="6"/>
      <c r="O181" s="105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105"/>
      <c r="N182" s="6"/>
      <c r="O182" s="105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105"/>
      <c r="N183" s="6"/>
      <c r="O183" s="105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105"/>
      <c r="N184" s="6"/>
      <c r="O184" s="105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105"/>
      <c r="N185" s="6"/>
      <c r="O185" s="105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105"/>
      <c r="N186" s="6"/>
      <c r="O186" s="105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105"/>
      <c r="N187" s="6"/>
      <c r="O187" s="105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105"/>
      <c r="N188" s="6"/>
      <c r="O188" s="105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105"/>
      <c r="N189" s="6"/>
      <c r="O189" s="105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105"/>
      <c r="N190" s="6"/>
      <c r="O190" s="105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105"/>
      <c r="N191" s="6"/>
      <c r="O191" s="105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105"/>
      <c r="N192" s="6"/>
      <c r="O192" s="105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105"/>
      <c r="N193" s="6"/>
      <c r="O193" s="105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105"/>
      <c r="N194" s="6"/>
      <c r="O194" s="105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105"/>
      <c r="N195" s="6"/>
      <c r="O195" s="105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105"/>
      <c r="N196" s="6"/>
      <c r="O196" s="105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105"/>
      <c r="N197" s="6"/>
      <c r="O197" s="105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105"/>
      <c r="N198" s="6"/>
      <c r="O198" s="105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105"/>
      <c r="N199" s="6"/>
      <c r="O199" s="105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105"/>
      <c r="N200" s="6"/>
      <c r="O200" s="105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105"/>
      <c r="N201" s="6"/>
      <c r="O201" s="105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105"/>
      <c r="N202" s="6"/>
      <c r="O202" s="105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105"/>
      <c r="N203" s="6"/>
      <c r="O203" s="105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105"/>
      <c r="N204" s="6"/>
      <c r="O204" s="105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105"/>
      <c r="N205" s="6"/>
      <c r="O205" s="105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105"/>
      <c r="N206" s="6"/>
      <c r="O206" s="105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105"/>
      <c r="N207" s="6"/>
      <c r="O207" s="105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105"/>
      <c r="N208" s="6"/>
      <c r="O208" s="105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105"/>
      <c r="N209" s="6"/>
      <c r="O209" s="105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105"/>
      <c r="N210" s="6"/>
      <c r="O210" s="105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105"/>
      <c r="N211" s="6"/>
      <c r="O211" s="105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105"/>
      <c r="N212" s="6"/>
      <c r="O212" s="105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105"/>
      <c r="N213" s="6"/>
      <c r="O213" s="105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105"/>
      <c r="N214" s="6"/>
      <c r="O214" s="105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105"/>
      <c r="N215" s="6"/>
      <c r="O215" s="105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105"/>
      <c r="N216" s="6"/>
      <c r="O216" s="105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105"/>
      <c r="N217" s="6"/>
      <c r="O217" s="105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105"/>
      <c r="N218" s="6"/>
      <c r="O218" s="105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105"/>
      <c r="N219" s="6"/>
      <c r="O219" s="105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105"/>
      <c r="N220" s="6"/>
      <c r="O220" s="105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105"/>
      <c r="N221" s="6"/>
      <c r="O221" s="105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105"/>
      <c r="N222" s="6"/>
      <c r="O222" s="105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105"/>
      <c r="N223" s="6"/>
      <c r="O223" s="105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105"/>
      <c r="N224" s="6"/>
      <c r="O224" s="105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105"/>
      <c r="N225" s="6"/>
      <c r="O225" s="105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105"/>
      <c r="N226" s="6"/>
      <c r="O226" s="105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105"/>
      <c r="N227" s="6"/>
      <c r="O227" s="105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105"/>
      <c r="N228" s="6"/>
      <c r="O228" s="105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105"/>
      <c r="N229" s="6"/>
      <c r="O229" s="105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105"/>
      <c r="N230" s="6"/>
      <c r="O230" s="105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105"/>
      <c r="N231" s="6"/>
      <c r="O231" s="105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105"/>
      <c r="N232" s="6"/>
      <c r="O232" s="105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105"/>
      <c r="N233" s="6"/>
      <c r="O233" s="105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105"/>
      <c r="N234" s="6"/>
      <c r="O234" s="105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105"/>
      <c r="N235" s="6"/>
      <c r="O235" s="105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105"/>
      <c r="N236" s="6"/>
      <c r="O236" s="105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105"/>
      <c r="N237" s="6"/>
      <c r="O237" s="105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105"/>
      <c r="N238" s="6"/>
      <c r="O238" s="105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105"/>
      <c r="N239" s="6"/>
      <c r="O239" s="105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105"/>
      <c r="N240" s="6"/>
      <c r="O240" s="105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105"/>
      <c r="N241" s="6"/>
      <c r="O241" s="105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105"/>
      <c r="N242" s="6"/>
      <c r="O242" s="105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105"/>
      <c r="N243" s="6"/>
      <c r="O243" s="105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105"/>
      <c r="N244" s="6"/>
      <c r="O244" s="105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105"/>
      <c r="N245" s="6"/>
      <c r="O245" s="105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105"/>
      <c r="N246" s="6"/>
      <c r="O246" s="105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105"/>
      <c r="N247" s="6"/>
      <c r="O247" s="105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105"/>
      <c r="N248" s="6"/>
      <c r="O248" s="105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105"/>
      <c r="N249" s="6"/>
      <c r="O249" s="105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105"/>
      <c r="N250" s="6"/>
      <c r="O250" s="105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105"/>
      <c r="N251" s="6"/>
      <c r="O251" s="105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105"/>
      <c r="N252" s="6"/>
      <c r="O252" s="105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105"/>
      <c r="N253" s="6"/>
      <c r="O253" s="105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105"/>
      <c r="N254" s="6"/>
      <c r="O254" s="105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105"/>
      <c r="N255" s="6"/>
      <c r="O255" s="105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105"/>
      <c r="N256" s="6"/>
      <c r="O256" s="105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105"/>
      <c r="N257" s="6"/>
      <c r="O257" s="105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105"/>
      <c r="N258" s="6"/>
      <c r="O258" s="105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105"/>
      <c r="N259" s="6"/>
      <c r="O259" s="105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105"/>
      <c r="N260" s="6"/>
      <c r="O260" s="105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105"/>
      <c r="N261" s="6"/>
      <c r="O261" s="105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105"/>
      <c r="N262" s="6"/>
      <c r="O262" s="105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105"/>
      <c r="N263" s="6"/>
      <c r="O263" s="105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105"/>
      <c r="N264" s="6"/>
      <c r="O264" s="105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105"/>
      <c r="N265" s="6"/>
      <c r="O265" s="105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105"/>
      <c r="N266" s="6"/>
      <c r="O266" s="105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105"/>
      <c r="N267" s="6"/>
      <c r="O267" s="105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105"/>
      <c r="N268" s="6"/>
      <c r="O268" s="105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105"/>
      <c r="N269" s="6"/>
      <c r="O269" s="105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105"/>
      <c r="N270" s="6"/>
      <c r="O270" s="105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105"/>
      <c r="N271" s="6"/>
      <c r="O271" s="105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105"/>
      <c r="N272" s="6"/>
      <c r="O272" s="105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105"/>
      <c r="N273" s="6"/>
      <c r="O273" s="105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105"/>
      <c r="N274" s="6"/>
      <c r="O274" s="105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105"/>
      <c r="N275" s="6"/>
      <c r="O275" s="105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105"/>
      <c r="N276" s="6"/>
      <c r="O276" s="105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105"/>
      <c r="N277" s="6"/>
      <c r="O277" s="105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105"/>
      <c r="N278" s="6"/>
      <c r="O278" s="105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105"/>
      <c r="N279" s="6"/>
      <c r="O279" s="105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105"/>
      <c r="N280" s="6"/>
      <c r="O280" s="105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105"/>
      <c r="N281" s="6"/>
      <c r="O281" s="105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105"/>
      <c r="N282" s="6"/>
      <c r="O282" s="105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105"/>
      <c r="N283" s="6"/>
      <c r="O283" s="105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105"/>
      <c r="N284" s="6"/>
      <c r="O284" s="105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105"/>
      <c r="N285" s="6"/>
      <c r="O285" s="105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105"/>
      <c r="N286" s="6"/>
      <c r="O286" s="105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105"/>
      <c r="N287" s="6"/>
      <c r="O287" s="105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105"/>
      <c r="N288" s="6"/>
      <c r="O288" s="105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105"/>
      <c r="N289" s="6"/>
      <c r="O289" s="105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105"/>
      <c r="N290" s="6"/>
      <c r="O290" s="105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105"/>
      <c r="N291" s="6"/>
      <c r="O291" s="105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105"/>
      <c r="N292" s="6"/>
      <c r="O292" s="105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105"/>
      <c r="N293" s="6"/>
      <c r="O293" s="105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105"/>
      <c r="N294" s="6"/>
      <c r="O294" s="105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105"/>
      <c r="N295" s="6"/>
      <c r="O295" s="105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105"/>
      <c r="N296" s="6"/>
      <c r="O296" s="105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105"/>
      <c r="N297" s="6"/>
      <c r="O297" s="105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105"/>
      <c r="N298" s="6"/>
      <c r="O298" s="105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105"/>
      <c r="N299" s="6"/>
      <c r="O299" s="105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105"/>
      <c r="N300" s="6"/>
      <c r="O300" s="105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105"/>
      <c r="N301" s="6"/>
      <c r="O301" s="105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105"/>
      <c r="N302" s="6"/>
      <c r="O302" s="105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105"/>
      <c r="N303" s="6"/>
      <c r="O303" s="105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105"/>
      <c r="N304" s="6"/>
      <c r="O304" s="105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105"/>
      <c r="N305" s="6"/>
      <c r="O305" s="105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105"/>
      <c r="N306" s="6"/>
      <c r="O306" s="105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105"/>
      <c r="N307" s="6"/>
      <c r="O307" s="105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105"/>
      <c r="N308" s="6"/>
      <c r="O308" s="105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105"/>
      <c r="N309" s="6"/>
      <c r="O309" s="105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105"/>
      <c r="N310" s="6"/>
      <c r="O310" s="105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105"/>
      <c r="N311" s="6"/>
      <c r="O311" s="105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105"/>
      <c r="N312" s="6"/>
      <c r="O312" s="105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105"/>
      <c r="N313" s="6"/>
      <c r="O313" s="105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105"/>
      <c r="N314" s="6"/>
      <c r="O314" s="105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105"/>
      <c r="N315" s="6"/>
      <c r="O315" s="105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105"/>
      <c r="N316" s="6"/>
      <c r="O316" s="105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105"/>
      <c r="N317" s="6"/>
      <c r="O317" s="105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105"/>
      <c r="N318" s="6"/>
      <c r="O318" s="105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105"/>
      <c r="N319" s="6"/>
      <c r="O319" s="105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105"/>
      <c r="N320" s="6"/>
      <c r="O320" s="105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105"/>
      <c r="N321" s="6"/>
      <c r="O321" s="105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105"/>
      <c r="N322" s="6"/>
      <c r="O322" s="105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105"/>
      <c r="N323" s="6"/>
      <c r="O323" s="105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105"/>
      <c r="N324" s="6"/>
      <c r="O324" s="105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105"/>
      <c r="N325" s="6"/>
      <c r="O325" s="105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105"/>
      <c r="N326" s="6"/>
      <c r="O326" s="105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105"/>
      <c r="N327" s="6"/>
      <c r="O327" s="105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105"/>
      <c r="N328" s="6"/>
      <c r="O328" s="105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105"/>
      <c r="N329" s="6"/>
      <c r="O329" s="105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105"/>
      <c r="N330" s="6"/>
      <c r="O330" s="105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105"/>
      <c r="N331" s="6"/>
      <c r="O331" s="105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105"/>
      <c r="N332" s="6"/>
      <c r="O332" s="105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105"/>
      <c r="N333" s="6"/>
      <c r="O333" s="105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105"/>
      <c r="N334" s="6"/>
      <c r="O334" s="105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105"/>
      <c r="N335" s="6"/>
      <c r="O335" s="105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105"/>
      <c r="N336" s="6"/>
      <c r="O336" s="105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105"/>
      <c r="N337" s="6"/>
      <c r="O337" s="105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105"/>
      <c r="N338" s="6"/>
      <c r="O338" s="105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105"/>
      <c r="N339" s="6"/>
      <c r="O339" s="105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105"/>
      <c r="N340" s="6"/>
      <c r="O340" s="105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105"/>
      <c r="N341" s="6"/>
      <c r="O341" s="105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105"/>
      <c r="N342" s="6"/>
      <c r="O342" s="105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105"/>
      <c r="N343" s="6"/>
      <c r="O343" s="105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105"/>
      <c r="N344" s="6"/>
      <c r="O344" s="105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105"/>
      <c r="N345" s="6"/>
      <c r="O345" s="105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105"/>
      <c r="N346" s="6"/>
      <c r="O346" s="105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105"/>
      <c r="N347" s="6"/>
      <c r="O347" s="105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105"/>
      <c r="N348" s="6"/>
      <c r="O348" s="105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105"/>
      <c r="N349" s="6"/>
      <c r="O349" s="105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105"/>
      <c r="N350" s="6"/>
      <c r="O350" s="105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105"/>
      <c r="N351" s="6"/>
      <c r="O351" s="105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105"/>
      <c r="N352" s="6"/>
      <c r="O352" s="105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105"/>
      <c r="N353" s="6"/>
      <c r="O353" s="105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105"/>
      <c r="N354" s="6"/>
      <c r="O354" s="105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105"/>
      <c r="N355" s="6"/>
      <c r="O355" s="105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105"/>
      <c r="N356" s="6"/>
      <c r="O356" s="105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105"/>
      <c r="N357" s="6"/>
      <c r="O357" s="105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105"/>
      <c r="N358" s="6"/>
      <c r="O358" s="105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105"/>
      <c r="N359" s="6"/>
      <c r="O359" s="105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105"/>
      <c r="N360" s="6"/>
      <c r="O360" s="105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105"/>
      <c r="N361" s="6"/>
      <c r="O361" s="105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105"/>
      <c r="N362" s="6"/>
      <c r="O362" s="105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105"/>
      <c r="N363" s="6"/>
      <c r="O363" s="105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105"/>
      <c r="N364" s="6"/>
      <c r="O364" s="105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105"/>
      <c r="N365" s="6"/>
      <c r="O365" s="105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105"/>
      <c r="N366" s="6"/>
      <c r="O366" s="105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105"/>
      <c r="N367" s="6"/>
      <c r="O367" s="105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105"/>
      <c r="N368" s="6"/>
      <c r="O368" s="105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105"/>
      <c r="N369" s="6"/>
      <c r="O369" s="105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105"/>
      <c r="N370" s="6"/>
      <c r="O370" s="105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105"/>
      <c r="N371" s="6"/>
      <c r="O371" s="105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105"/>
      <c r="N372" s="6"/>
      <c r="O372" s="105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105"/>
      <c r="N373" s="6"/>
      <c r="O373" s="105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105"/>
      <c r="N374" s="6"/>
      <c r="O374" s="105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105"/>
      <c r="N375" s="6"/>
      <c r="O375" s="105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105"/>
      <c r="N376" s="6"/>
      <c r="O376" s="105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105"/>
      <c r="N377" s="6"/>
      <c r="O377" s="105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105"/>
      <c r="N378" s="6"/>
      <c r="O378" s="105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105"/>
      <c r="N379" s="6"/>
      <c r="O379" s="105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105"/>
      <c r="N380" s="6"/>
      <c r="O380" s="105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105"/>
      <c r="N381" s="6"/>
      <c r="O381" s="105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105"/>
      <c r="N382" s="6"/>
      <c r="O382" s="105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105"/>
      <c r="N383" s="6"/>
      <c r="O383" s="105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105"/>
      <c r="N384" s="6"/>
      <c r="O384" s="105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105"/>
      <c r="N385" s="6"/>
      <c r="O385" s="105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105"/>
      <c r="N386" s="6"/>
      <c r="O386" s="105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105"/>
      <c r="N387" s="6"/>
      <c r="O387" s="105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105"/>
      <c r="N388" s="6"/>
      <c r="O388" s="105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105"/>
      <c r="N389" s="6"/>
      <c r="O389" s="105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105"/>
      <c r="N390" s="6"/>
      <c r="O390" s="105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105"/>
      <c r="N391" s="6"/>
      <c r="O391" s="105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105"/>
      <c r="N392" s="6"/>
      <c r="O392" s="105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105"/>
      <c r="N393" s="6"/>
      <c r="O393" s="105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105"/>
      <c r="N394" s="6"/>
      <c r="O394" s="105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105"/>
      <c r="N395" s="6"/>
      <c r="O395" s="105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105"/>
      <c r="N396" s="6"/>
      <c r="O396" s="105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105"/>
      <c r="N397" s="6"/>
      <c r="O397" s="105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105"/>
      <c r="N398" s="6"/>
      <c r="O398" s="105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105"/>
      <c r="N399" s="6"/>
      <c r="O399" s="105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105"/>
      <c r="N400" s="6"/>
      <c r="O400" s="105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105"/>
      <c r="N401" s="6"/>
      <c r="O401" s="105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105"/>
      <c r="N402" s="6"/>
      <c r="O402" s="105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105"/>
      <c r="N403" s="6"/>
      <c r="O403" s="105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105"/>
      <c r="N404" s="6"/>
      <c r="O404" s="105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105"/>
      <c r="N405" s="6"/>
      <c r="O405" s="105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105"/>
      <c r="N406" s="6"/>
      <c r="O406" s="105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105"/>
      <c r="N407" s="6"/>
      <c r="O407" s="105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105"/>
      <c r="N408" s="6"/>
      <c r="O408" s="105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105"/>
      <c r="N409" s="6"/>
      <c r="O409" s="105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105"/>
      <c r="N410" s="6"/>
      <c r="O410" s="105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105"/>
      <c r="N411" s="6"/>
      <c r="O411" s="105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105"/>
      <c r="N412" s="6"/>
      <c r="O412" s="105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105"/>
      <c r="N413" s="6"/>
      <c r="O413" s="105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105"/>
      <c r="N414" s="6"/>
      <c r="O414" s="105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105"/>
      <c r="N415" s="6"/>
      <c r="O415" s="105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105"/>
      <c r="N416" s="6"/>
      <c r="O416" s="105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105"/>
      <c r="N417" s="6"/>
      <c r="O417" s="105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105"/>
      <c r="N418" s="6"/>
      <c r="O418" s="105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105"/>
      <c r="N419" s="6"/>
      <c r="O419" s="105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105"/>
      <c r="N420" s="6"/>
      <c r="O420" s="105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105"/>
      <c r="N421" s="6"/>
      <c r="O421" s="105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105"/>
      <c r="N422" s="6"/>
      <c r="O422" s="105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105"/>
      <c r="N423" s="6"/>
      <c r="O423" s="105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105"/>
      <c r="N424" s="6"/>
      <c r="O424" s="105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105"/>
      <c r="N425" s="6"/>
      <c r="O425" s="105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105"/>
      <c r="N426" s="6"/>
      <c r="O426" s="105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105"/>
      <c r="N427" s="6"/>
      <c r="O427" s="105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105"/>
      <c r="N428" s="6"/>
      <c r="O428" s="105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105"/>
      <c r="N429" s="6"/>
      <c r="O429" s="105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105"/>
      <c r="N430" s="6"/>
      <c r="O430" s="105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105"/>
      <c r="N431" s="6"/>
      <c r="O431" s="105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105"/>
      <c r="N432" s="6"/>
      <c r="O432" s="105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105"/>
      <c r="N433" s="6"/>
      <c r="O433" s="105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105"/>
      <c r="N434" s="6"/>
      <c r="O434" s="105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105"/>
      <c r="N435" s="6"/>
      <c r="O435" s="105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105"/>
      <c r="N436" s="6"/>
      <c r="O436" s="105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105"/>
      <c r="N437" s="6"/>
      <c r="O437" s="105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105"/>
      <c r="N438" s="6"/>
      <c r="O438" s="105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105"/>
      <c r="N439" s="6"/>
      <c r="O439" s="105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105"/>
      <c r="N440" s="6"/>
      <c r="O440" s="105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105"/>
      <c r="N441" s="6"/>
      <c r="O441" s="105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105"/>
      <c r="N442" s="6"/>
      <c r="O442" s="105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105"/>
      <c r="N443" s="6"/>
      <c r="O443" s="105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105"/>
      <c r="N444" s="6"/>
      <c r="O444" s="105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105"/>
      <c r="N445" s="6"/>
      <c r="O445" s="105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105"/>
      <c r="N446" s="6"/>
      <c r="O446" s="105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105"/>
      <c r="N447" s="6"/>
      <c r="O447" s="105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105"/>
      <c r="N448" s="6"/>
      <c r="O448" s="105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105"/>
      <c r="N449" s="6"/>
      <c r="O449" s="105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105"/>
      <c r="N450" s="6"/>
      <c r="O450" s="105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105"/>
      <c r="N451" s="6"/>
      <c r="O451" s="105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105"/>
      <c r="N452" s="6"/>
      <c r="O452" s="105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105"/>
      <c r="N453" s="6"/>
      <c r="O453" s="105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105"/>
      <c r="N454" s="6"/>
      <c r="O454" s="105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105"/>
      <c r="N455" s="6"/>
      <c r="O455" s="105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105"/>
      <c r="N456" s="6"/>
      <c r="O456" s="105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105"/>
      <c r="N457" s="6"/>
      <c r="O457" s="105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105"/>
      <c r="N458" s="6"/>
      <c r="O458" s="105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105"/>
      <c r="N459" s="6"/>
      <c r="O459" s="105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105"/>
      <c r="N460" s="6"/>
      <c r="O460" s="105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105"/>
      <c r="N461" s="6"/>
      <c r="O461" s="105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105"/>
      <c r="N462" s="6"/>
      <c r="O462" s="105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105"/>
      <c r="N463" s="6"/>
      <c r="O463" s="105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105"/>
      <c r="N464" s="6"/>
      <c r="O464" s="105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105"/>
      <c r="N465" s="6"/>
      <c r="O465" s="105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105"/>
      <c r="N466" s="6"/>
      <c r="O466" s="105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105"/>
      <c r="N467" s="6"/>
      <c r="O467" s="105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105"/>
      <c r="N468" s="6"/>
      <c r="O468" s="105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105"/>
      <c r="N469" s="6"/>
      <c r="O469" s="105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105"/>
      <c r="N470" s="6"/>
      <c r="O470" s="105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105"/>
      <c r="N471" s="6"/>
      <c r="O471" s="105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105"/>
      <c r="N472" s="6"/>
      <c r="O472" s="105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105"/>
      <c r="N473" s="6"/>
      <c r="O473" s="105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105"/>
      <c r="N474" s="6"/>
      <c r="O474" s="105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105"/>
      <c r="N475" s="6"/>
      <c r="O475" s="105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105"/>
      <c r="N476" s="6"/>
      <c r="O476" s="105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105"/>
      <c r="N477" s="6"/>
      <c r="O477" s="105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105"/>
      <c r="N478" s="6"/>
      <c r="O478" s="105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105"/>
      <c r="N479" s="6"/>
      <c r="O479" s="105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105"/>
      <c r="N480" s="6"/>
      <c r="O480" s="105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105"/>
      <c r="N481" s="6"/>
      <c r="O481" s="105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105"/>
      <c r="N482" s="6"/>
      <c r="O482" s="105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105"/>
      <c r="N483" s="6"/>
      <c r="O483" s="105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105"/>
      <c r="N484" s="6"/>
      <c r="O484" s="105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105"/>
      <c r="N485" s="6"/>
      <c r="O485" s="105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105"/>
      <c r="N486" s="6"/>
      <c r="O486" s="105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105"/>
      <c r="N487" s="6"/>
      <c r="O487" s="105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105"/>
      <c r="N488" s="6"/>
      <c r="O488" s="105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105"/>
      <c r="N489" s="6"/>
      <c r="O489" s="105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105"/>
      <c r="N490" s="6"/>
      <c r="O490" s="105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105"/>
      <c r="N491" s="6"/>
      <c r="O491" s="105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105"/>
      <c r="N492" s="6"/>
      <c r="O492" s="105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105"/>
      <c r="N493" s="6"/>
      <c r="O493" s="105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105"/>
      <c r="N494" s="6"/>
      <c r="O494" s="105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105"/>
      <c r="N495" s="6"/>
      <c r="O495" s="105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105"/>
      <c r="N496" s="6"/>
      <c r="O496" s="105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105"/>
      <c r="N497" s="6"/>
      <c r="O497" s="105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105"/>
      <c r="N498" s="6"/>
      <c r="O498" s="105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105"/>
      <c r="N499" s="6"/>
      <c r="O499" s="105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105"/>
      <c r="N500" s="6"/>
      <c r="O500" s="105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105"/>
      <c r="N501" s="6"/>
      <c r="O501" s="105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105"/>
      <c r="N502" s="6"/>
      <c r="O502" s="105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105"/>
      <c r="N503" s="6"/>
      <c r="O503" s="105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105"/>
      <c r="N504" s="6"/>
      <c r="O504" s="105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105"/>
      <c r="N505" s="6"/>
      <c r="O505" s="105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105"/>
      <c r="N506" s="6"/>
      <c r="O506" s="105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105"/>
      <c r="N507" s="6"/>
      <c r="O507" s="105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105"/>
      <c r="N508" s="6"/>
      <c r="O508" s="105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105"/>
      <c r="N509" s="6"/>
      <c r="O509" s="105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105"/>
      <c r="N510" s="6"/>
      <c r="O510" s="105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105"/>
      <c r="N511" s="6"/>
      <c r="O511" s="105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105"/>
      <c r="N512" s="6"/>
      <c r="O512" s="105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105"/>
      <c r="N513" s="6"/>
      <c r="O513" s="105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105"/>
      <c r="N514" s="6"/>
      <c r="O514" s="105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105"/>
      <c r="N515" s="6"/>
      <c r="O515" s="105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105"/>
      <c r="N516" s="6"/>
      <c r="O516" s="105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105"/>
      <c r="N517" s="6"/>
      <c r="O517" s="105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105"/>
      <c r="N518" s="6"/>
      <c r="O518" s="105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105"/>
      <c r="N519" s="6"/>
      <c r="O519" s="105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105"/>
      <c r="N520" s="6"/>
      <c r="O520" s="105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105"/>
      <c r="N521" s="6"/>
      <c r="O521" s="105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105"/>
      <c r="N522" s="6"/>
      <c r="O522" s="105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105"/>
      <c r="N523" s="6"/>
      <c r="O523" s="105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105"/>
      <c r="N524" s="6"/>
      <c r="O524" s="105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105"/>
      <c r="N525" s="6"/>
      <c r="O525" s="105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105"/>
      <c r="N526" s="6"/>
      <c r="O526" s="105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105"/>
      <c r="N527" s="6"/>
      <c r="O527" s="105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105"/>
      <c r="N528" s="6"/>
      <c r="O528" s="105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105"/>
      <c r="N529" s="6"/>
      <c r="O529" s="105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105"/>
      <c r="N530" s="6"/>
      <c r="O530" s="105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105"/>
      <c r="N531" s="6"/>
      <c r="O531" s="105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105"/>
      <c r="N532" s="6"/>
      <c r="O532" s="105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105"/>
      <c r="N533" s="6"/>
      <c r="O533" s="105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105"/>
      <c r="N534" s="6"/>
      <c r="O534" s="105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105"/>
      <c r="N535" s="6"/>
      <c r="O535" s="105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105"/>
      <c r="N536" s="6"/>
      <c r="O536" s="105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105"/>
      <c r="N537" s="6"/>
      <c r="O537" s="105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105"/>
      <c r="N538" s="6"/>
      <c r="O538" s="105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105"/>
      <c r="N539" s="6"/>
      <c r="O539" s="105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105"/>
      <c r="N540" s="6"/>
      <c r="O540" s="105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105"/>
      <c r="N541" s="6"/>
      <c r="O541" s="105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105"/>
      <c r="N542" s="6"/>
      <c r="O542" s="105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105"/>
      <c r="N543" s="6"/>
      <c r="O543" s="105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105"/>
      <c r="N544" s="6"/>
      <c r="O544" s="105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105"/>
      <c r="N545" s="6"/>
      <c r="O545" s="105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105"/>
      <c r="N546" s="6"/>
      <c r="O546" s="105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105"/>
      <c r="N547" s="6"/>
      <c r="O547" s="105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105"/>
      <c r="N548" s="6"/>
      <c r="O548" s="105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105"/>
      <c r="N549" s="6"/>
      <c r="O549" s="105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105"/>
      <c r="N550" s="6"/>
      <c r="O550" s="105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105"/>
      <c r="N551" s="6"/>
      <c r="O551" s="105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105"/>
      <c r="N552" s="6"/>
      <c r="O552" s="105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105"/>
      <c r="N553" s="6"/>
      <c r="O553" s="105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105"/>
      <c r="N554" s="6"/>
      <c r="O554" s="105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105"/>
      <c r="N555" s="6"/>
      <c r="O555" s="105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105"/>
      <c r="N556" s="6"/>
      <c r="O556" s="105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105"/>
      <c r="N557" s="6"/>
      <c r="O557" s="105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105"/>
      <c r="N558" s="6"/>
      <c r="O558" s="105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105"/>
      <c r="N559" s="6"/>
      <c r="O559" s="105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105"/>
      <c r="N560" s="6"/>
      <c r="O560" s="105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105"/>
      <c r="N561" s="6"/>
      <c r="O561" s="105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105"/>
      <c r="N562" s="6"/>
      <c r="O562" s="105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105"/>
      <c r="N563" s="6"/>
      <c r="O563" s="105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105"/>
      <c r="N564" s="6"/>
      <c r="O564" s="105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105"/>
      <c r="N565" s="6"/>
      <c r="O565" s="105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105"/>
      <c r="N566" s="6"/>
      <c r="O566" s="105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105"/>
      <c r="N567" s="6"/>
      <c r="O567" s="105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105"/>
      <c r="N568" s="6"/>
      <c r="O568" s="105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105"/>
      <c r="N569" s="6"/>
      <c r="O569" s="105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105"/>
      <c r="N570" s="6"/>
      <c r="O570" s="105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105"/>
      <c r="N571" s="6"/>
      <c r="O571" s="105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105"/>
      <c r="N572" s="6"/>
      <c r="O572" s="105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105"/>
      <c r="N573" s="6"/>
      <c r="O573" s="105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105"/>
      <c r="N574" s="6"/>
      <c r="O574" s="105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105"/>
      <c r="N575" s="6"/>
      <c r="O575" s="105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105"/>
      <c r="N576" s="6"/>
      <c r="O576" s="105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105"/>
      <c r="N577" s="6"/>
      <c r="O577" s="105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105"/>
      <c r="N578" s="6"/>
      <c r="O578" s="105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105"/>
      <c r="N579" s="6"/>
      <c r="O579" s="105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105"/>
      <c r="N580" s="6"/>
      <c r="O580" s="105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105"/>
      <c r="N581" s="6"/>
      <c r="O581" s="105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105"/>
      <c r="N582" s="6"/>
      <c r="O582" s="105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105"/>
      <c r="N583" s="6"/>
      <c r="O583" s="105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105"/>
      <c r="N584" s="6"/>
      <c r="O584" s="105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105"/>
      <c r="N585" s="6"/>
      <c r="O585" s="105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105"/>
      <c r="N586" s="6"/>
      <c r="O586" s="105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105"/>
      <c r="N587" s="6"/>
      <c r="O587" s="105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105"/>
      <c r="N588" s="6"/>
      <c r="O588" s="105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105"/>
      <c r="N589" s="6"/>
      <c r="O589" s="105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105"/>
      <c r="N590" s="6"/>
      <c r="O590" s="105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105"/>
      <c r="N591" s="6"/>
      <c r="O591" s="105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105"/>
      <c r="N592" s="6"/>
      <c r="O592" s="105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105"/>
      <c r="N593" s="6"/>
      <c r="O593" s="105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105"/>
      <c r="N594" s="6"/>
      <c r="O594" s="105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105"/>
      <c r="N595" s="6"/>
      <c r="O595" s="105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105"/>
      <c r="N596" s="6"/>
      <c r="O596" s="105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105"/>
      <c r="N597" s="6"/>
      <c r="O597" s="105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105"/>
      <c r="N598" s="6"/>
      <c r="O598" s="105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105"/>
      <c r="N599" s="6"/>
      <c r="O599" s="105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105"/>
      <c r="N600" s="6"/>
      <c r="O600" s="105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105"/>
      <c r="N601" s="6"/>
      <c r="O601" s="105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105"/>
      <c r="N602" s="6"/>
      <c r="O602" s="105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105"/>
      <c r="N603" s="6"/>
      <c r="O603" s="105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105"/>
      <c r="N604" s="6"/>
      <c r="O604" s="105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105"/>
      <c r="N605" s="6"/>
      <c r="O605" s="105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105"/>
      <c r="N606" s="6"/>
      <c r="O606" s="105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105"/>
      <c r="N607" s="6"/>
      <c r="O607" s="105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105"/>
      <c r="N608" s="6"/>
      <c r="O608" s="105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105"/>
      <c r="N609" s="6"/>
      <c r="O609" s="105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105"/>
      <c r="N610" s="6"/>
      <c r="O610" s="105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105"/>
      <c r="N611" s="6"/>
      <c r="O611" s="105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105"/>
      <c r="N612" s="6"/>
      <c r="O612" s="105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105"/>
      <c r="N613" s="6"/>
      <c r="O613" s="105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105"/>
      <c r="N614" s="6"/>
      <c r="O614" s="105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105"/>
      <c r="N615" s="6"/>
      <c r="O615" s="105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105"/>
      <c r="N616" s="6"/>
      <c r="O616" s="105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105"/>
      <c r="N617" s="6"/>
      <c r="O617" s="105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105"/>
      <c r="N618" s="6"/>
      <c r="O618" s="105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105"/>
      <c r="N619" s="6"/>
      <c r="O619" s="105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105"/>
      <c r="N620" s="6"/>
      <c r="O620" s="105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105"/>
      <c r="N621" s="6"/>
      <c r="O621" s="105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105"/>
      <c r="N622" s="6"/>
      <c r="O622" s="105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105"/>
      <c r="N623" s="6"/>
      <c r="O623" s="105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105"/>
      <c r="N624" s="6"/>
      <c r="O624" s="105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105"/>
      <c r="N625" s="6"/>
      <c r="O625" s="105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105"/>
      <c r="N626" s="6"/>
      <c r="O626" s="105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105"/>
      <c r="N627" s="6"/>
      <c r="O627" s="105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105"/>
      <c r="N628" s="6"/>
      <c r="O628" s="105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105"/>
      <c r="N629" s="6"/>
      <c r="O629" s="105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105"/>
      <c r="N630" s="6"/>
      <c r="O630" s="105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105"/>
      <c r="N631" s="6"/>
      <c r="O631" s="105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105"/>
      <c r="N632" s="6"/>
      <c r="O632" s="105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105"/>
      <c r="N633" s="6"/>
      <c r="O633" s="105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105"/>
      <c r="N634" s="6"/>
      <c r="O634" s="105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105"/>
      <c r="N635" s="6"/>
      <c r="O635" s="105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105"/>
      <c r="N636" s="6"/>
      <c r="O636" s="105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105"/>
      <c r="N637" s="6"/>
      <c r="O637" s="105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105"/>
      <c r="N638" s="6"/>
      <c r="O638" s="105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105"/>
      <c r="N639" s="6"/>
      <c r="O639" s="105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105"/>
      <c r="N640" s="6"/>
      <c r="O640" s="105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105"/>
      <c r="N641" s="6"/>
      <c r="O641" s="105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105"/>
      <c r="N642" s="6"/>
      <c r="O642" s="105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105"/>
      <c r="N643" s="6"/>
      <c r="O643" s="105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105"/>
      <c r="N644" s="6"/>
      <c r="O644" s="105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105"/>
      <c r="N645" s="6"/>
      <c r="O645" s="105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105"/>
      <c r="N646" s="6"/>
      <c r="O646" s="105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105"/>
      <c r="N647" s="6"/>
      <c r="O647" s="105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105"/>
      <c r="N648" s="6"/>
      <c r="O648" s="105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105"/>
      <c r="N649" s="6"/>
      <c r="O649" s="105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105"/>
      <c r="N650" s="6"/>
      <c r="O650" s="105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105"/>
      <c r="N651" s="6"/>
      <c r="O651" s="105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105"/>
      <c r="N652" s="6"/>
      <c r="O652" s="105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105"/>
      <c r="N653" s="6"/>
      <c r="O653" s="105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105"/>
      <c r="N654" s="6"/>
      <c r="O654" s="105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105"/>
      <c r="N655" s="6"/>
      <c r="O655" s="105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105"/>
      <c r="N656" s="6"/>
      <c r="O656" s="105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105"/>
      <c r="N657" s="6"/>
      <c r="O657" s="105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105"/>
      <c r="N658" s="6"/>
      <c r="O658" s="105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105"/>
      <c r="N659" s="6"/>
      <c r="O659" s="105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105"/>
      <c r="N660" s="6"/>
      <c r="O660" s="105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105"/>
      <c r="N661" s="6"/>
      <c r="O661" s="105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105"/>
      <c r="N662" s="6"/>
      <c r="O662" s="105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105"/>
      <c r="N663" s="6"/>
      <c r="O663" s="105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105"/>
      <c r="N664" s="6"/>
      <c r="O664" s="105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105"/>
      <c r="N665" s="6"/>
      <c r="O665" s="105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105"/>
      <c r="N666" s="6"/>
      <c r="O666" s="105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105"/>
      <c r="N667" s="6"/>
      <c r="O667" s="105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105"/>
      <c r="N668" s="6"/>
      <c r="O668" s="105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105"/>
      <c r="N669" s="6"/>
      <c r="O669" s="105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105"/>
      <c r="N670" s="6"/>
      <c r="O670" s="105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105"/>
      <c r="N671" s="6"/>
      <c r="O671" s="105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105"/>
      <c r="N672" s="6"/>
      <c r="O672" s="105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105"/>
      <c r="N673" s="6"/>
      <c r="O673" s="105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105"/>
      <c r="N674" s="6"/>
      <c r="O674" s="105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105"/>
      <c r="N675" s="6"/>
      <c r="O675" s="105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105"/>
      <c r="N676" s="6"/>
      <c r="O676" s="105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105"/>
      <c r="N677" s="6"/>
      <c r="O677" s="105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105"/>
      <c r="N678" s="6"/>
      <c r="O678" s="105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105"/>
      <c r="N679" s="6"/>
      <c r="O679" s="105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105"/>
      <c r="N680" s="6"/>
      <c r="O680" s="105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105"/>
      <c r="N681" s="6"/>
      <c r="O681" s="105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105"/>
      <c r="N682" s="6"/>
      <c r="O682" s="105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105"/>
      <c r="N683" s="6"/>
      <c r="O683" s="105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105"/>
      <c r="N684" s="6"/>
      <c r="O684" s="105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105"/>
      <c r="N685" s="6"/>
      <c r="O685" s="105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105"/>
      <c r="N686" s="6"/>
      <c r="O686" s="105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105"/>
      <c r="N687" s="6"/>
      <c r="O687" s="105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105"/>
      <c r="N688" s="6"/>
      <c r="O688" s="105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105"/>
      <c r="N689" s="6"/>
      <c r="O689" s="105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105"/>
      <c r="N690" s="6"/>
      <c r="O690" s="105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105"/>
      <c r="N691" s="6"/>
      <c r="O691" s="105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105"/>
      <c r="N692" s="6"/>
      <c r="O692" s="105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105"/>
      <c r="N693" s="6"/>
      <c r="O693" s="105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105"/>
      <c r="N694" s="6"/>
      <c r="O694" s="105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105"/>
      <c r="N695" s="6"/>
      <c r="O695" s="105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105"/>
      <c r="N696" s="6"/>
      <c r="O696" s="105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105"/>
      <c r="N697" s="6"/>
      <c r="O697" s="105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105"/>
      <c r="N698" s="6"/>
      <c r="O698" s="105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105"/>
      <c r="N699" s="6"/>
      <c r="O699" s="105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105"/>
      <c r="N700" s="6"/>
      <c r="O700" s="105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105"/>
      <c r="N701" s="6"/>
      <c r="O701" s="105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105"/>
      <c r="N702" s="6"/>
      <c r="O702" s="105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105"/>
      <c r="N703" s="6"/>
      <c r="O703" s="105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105"/>
      <c r="N704" s="6"/>
      <c r="O704" s="105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105"/>
      <c r="N705" s="6"/>
      <c r="O705" s="105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105"/>
      <c r="N706" s="6"/>
      <c r="O706" s="105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105"/>
      <c r="N707" s="6"/>
      <c r="O707" s="105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105"/>
      <c r="N708" s="6"/>
      <c r="O708" s="105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105"/>
      <c r="N709" s="6"/>
      <c r="O709" s="105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105"/>
      <c r="N710" s="6"/>
      <c r="O710" s="105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105"/>
      <c r="N711" s="6"/>
      <c r="O711" s="105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105"/>
      <c r="N712" s="6"/>
      <c r="O712" s="105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105"/>
      <c r="N713" s="6"/>
      <c r="O713" s="105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105"/>
      <c r="N714" s="6"/>
      <c r="O714" s="105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105"/>
      <c r="N715" s="6"/>
      <c r="O715" s="105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105"/>
      <c r="N716" s="6"/>
      <c r="O716" s="105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105"/>
      <c r="N717" s="6"/>
      <c r="O717" s="105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105"/>
      <c r="N718" s="6"/>
      <c r="O718" s="105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105"/>
      <c r="N719" s="6"/>
      <c r="O719" s="105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105"/>
      <c r="N720" s="6"/>
      <c r="O720" s="105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105"/>
      <c r="N721" s="6"/>
      <c r="O721" s="105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105"/>
      <c r="N722" s="6"/>
      <c r="O722" s="105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105"/>
      <c r="N723" s="6"/>
      <c r="O723" s="105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105"/>
      <c r="N724" s="6"/>
      <c r="O724" s="105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105"/>
      <c r="N725" s="6"/>
      <c r="O725" s="105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105"/>
      <c r="N726" s="6"/>
      <c r="O726" s="105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105"/>
      <c r="N727" s="6"/>
      <c r="O727" s="105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105"/>
      <c r="N728" s="6"/>
      <c r="O728" s="105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105"/>
      <c r="N729" s="6"/>
      <c r="O729" s="105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105"/>
      <c r="N730" s="6"/>
      <c r="O730" s="105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105"/>
      <c r="N731" s="6"/>
      <c r="O731" s="105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105"/>
      <c r="N732" s="6"/>
      <c r="O732" s="105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105"/>
      <c r="N733" s="6"/>
      <c r="O733" s="105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105"/>
      <c r="N734" s="6"/>
      <c r="O734" s="105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105"/>
      <c r="N735" s="6"/>
      <c r="O735" s="105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105"/>
      <c r="N736" s="6"/>
      <c r="O736" s="105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105"/>
      <c r="N737" s="6"/>
      <c r="O737" s="105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105"/>
      <c r="N738" s="6"/>
      <c r="O738" s="105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105"/>
      <c r="N739" s="6"/>
      <c r="O739" s="105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105"/>
      <c r="N740" s="6"/>
      <c r="O740" s="105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105"/>
      <c r="N741" s="6"/>
      <c r="O741" s="105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105"/>
      <c r="N742" s="6"/>
      <c r="O742" s="105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105"/>
      <c r="N743" s="6"/>
      <c r="O743" s="105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105"/>
      <c r="N744" s="6"/>
      <c r="O744" s="105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105"/>
      <c r="N745" s="6"/>
      <c r="O745" s="105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105"/>
      <c r="N746" s="6"/>
      <c r="O746" s="105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105"/>
      <c r="N747" s="6"/>
      <c r="O747" s="105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105"/>
      <c r="N748" s="6"/>
      <c r="O748" s="105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105"/>
      <c r="N749" s="6"/>
      <c r="O749" s="105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105"/>
      <c r="N750" s="6"/>
      <c r="O750" s="105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105"/>
      <c r="N751" s="6"/>
      <c r="O751" s="105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105"/>
      <c r="N752" s="6"/>
      <c r="O752" s="105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105"/>
      <c r="N753" s="6"/>
      <c r="O753" s="105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105"/>
      <c r="N754" s="6"/>
      <c r="O754" s="105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105"/>
      <c r="N755" s="6"/>
      <c r="O755" s="105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105"/>
      <c r="N756" s="6"/>
      <c r="O756" s="105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105"/>
      <c r="N757" s="6"/>
      <c r="O757" s="105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105"/>
      <c r="N758" s="6"/>
      <c r="O758" s="105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105"/>
      <c r="N759" s="6"/>
      <c r="O759" s="105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105"/>
      <c r="N760" s="6"/>
      <c r="O760" s="105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105"/>
      <c r="N761" s="6"/>
      <c r="O761" s="105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105"/>
      <c r="N762" s="6"/>
      <c r="O762" s="105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105"/>
      <c r="N763" s="6"/>
      <c r="O763" s="105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105"/>
      <c r="N764" s="6"/>
      <c r="O764" s="105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105"/>
      <c r="N765" s="6"/>
      <c r="O765" s="105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105"/>
      <c r="N766" s="6"/>
      <c r="O766" s="105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105"/>
      <c r="N767" s="6"/>
      <c r="O767" s="105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105"/>
      <c r="N768" s="6"/>
      <c r="O768" s="105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105"/>
      <c r="N769" s="6"/>
      <c r="O769" s="105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105"/>
      <c r="N770" s="6"/>
      <c r="O770" s="105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105"/>
      <c r="N771" s="6"/>
      <c r="O771" s="105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105"/>
      <c r="N772" s="6"/>
      <c r="O772" s="105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105"/>
      <c r="N773" s="6"/>
      <c r="O773" s="105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105"/>
      <c r="N774" s="6"/>
      <c r="O774" s="105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105"/>
      <c r="N775" s="6"/>
      <c r="O775" s="105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105"/>
      <c r="N776" s="6"/>
      <c r="O776" s="105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105"/>
      <c r="N777" s="6"/>
      <c r="O777" s="105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105"/>
      <c r="N778" s="6"/>
      <c r="O778" s="105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105"/>
      <c r="N779" s="6"/>
      <c r="O779" s="105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105"/>
      <c r="N780" s="6"/>
      <c r="O780" s="105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105"/>
      <c r="N781" s="6"/>
      <c r="O781" s="105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105"/>
      <c r="N782" s="6"/>
      <c r="O782" s="105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105"/>
      <c r="N783" s="6"/>
      <c r="O783" s="105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105"/>
      <c r="N784" s="6"/>
      <c r="O784" s="105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105"/>
      <c r="N785" s="6"/>
      <c r="O785" s="105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105"/>
      <c r="N786" s="6"/>
      <c r="O786" s="105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105"/>
      <c r="N787" s="6"/>
      <c r="O787" s="105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105"/>
      <c r="N788" s="6"/>
      <c r="O788" s="105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105"/>
      <c r="N789" s="6"/>
      <c r="O789" s="105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105"/>
      <c r="N790" s="6"/>
      <c r="O790" s="105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105"/>
      <c r="N791" s="6"/>
      <c r="O791" s="105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105"/>
      <c r="N792" s="6"/>
      <c r="O792" s="105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105"/>
      <c r="N793" s="6"/>
      <c r="O793" s="105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105"/>
      <c r="N794" s="6"/>
      <c r="O794" s="105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105"/>
      <c r="N795" s="6"/>
      <c r="O795" s="105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105"/>
      <c r="N796" s="6"/>
      <c r="O796" s="105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105"/>
      <c r="N797" s="6"/>
      <c r="O797" s="105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105"/>
      <c r="N798" s="6"/>
      <c r="O798" s="105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105"/>
      <c r="N799" s="6"/>
      <c r="O799" s="105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105"/>
      <c r="N800" s="6"/>
      <c r="O800" s="105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105"/>
      <c r="N801" s="6"/>
      <c r="O801" s="105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105"/>
      <c r="N802" s="6"/>
      <c r="O802" s="105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105"/>
      <c r="N803" s="6"/>
      <c r="O803" s="105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105"/>
      <c r="N804" s="6"/>
      <c r="O804" s="105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105"/>
      <c r="N805" s="6"/>
      <c r="O805" s="105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105"/>
      <c r="N806" s="6"/>
      <c r="O806" s="105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105"/>
      <c r="N807" s="6"/>
      <c r="O807" s="105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105"/>
      <c r="N808" s="6"/>
      <c r="O808" s="105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105"/>
      <c r="N809" s="6"/>
      <c r="O809" s="105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105"/>
      <c r="N810" s="6"/>
      <c r="O810" s="105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105"/>
      <c r="N811" s="6"/>
      <c r="O811" s="105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105"/>
      <c r="N812" s="6"/>
      <c r="O812" s="105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105"/>
      <c r="N813" s="6"/>
      <c r="O813" s="105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105"/>
      <c r="N814" s="6"/>
      <c r="O814" s="105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105"/>
      <c r="N815" s="6"/>
      <c r="O815" s="105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105"/>
      <c r="N816" s="6"/>
      <c r="O816" s="105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105"/>
      <c r="N817" s="6"/>
      <c r="O817" s="105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105"/>
      <c r="N818" s="6"/>
      <c r="O818" s="105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105"/>
      <c r="N819" s="6"/>
      <c r="O819" s="105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105"/>
      <c r="N820" s="6"/>
      <c r="O820" s="105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105"/>
      <c r="N821" s="6"/>
      <c r="O821" s="105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105"/>
      <c r="N822" s="6"/>
      <c r="O822" s="105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105"/>
      <c r="N823" s="6"/>
      <c r="O823" s="105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105"/>
      <c r="N824" s="6"/>
      <c r="O824" s="105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105"/>
      <c r="N825" s="6"/>
      <c r="O825" s="105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105"/>
      <c r="N826" s="6"/>
      <c r="O826" s="105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105"/>
      <c r="N827" s="6"/>
      <c r="O827" s="105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105"/>
      <c r="N828" s="6"/>
      <c r="O828" s="105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105"/>
      <c r="N829" s="6"/>
      <c r="O829" s="105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105"/>
      <c r="N830" s="6"/>
      <c r="O830" s="105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105"/>
      <c r="N831" s="6"/>
      <c r="O831" s="105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105"/>
      <c r="N832" s="6"/>
      <c r="O832" s="105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105"/>
      <c r="N833" s="6"/>
      <c r="O833" s="105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105"/>
      <c r="N834" s="6"/>
      <c r="O834" s="105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105"/>
      <c r="N835" s="6"/>
      <c r="O835" s="105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105"/>
      <c r="N836" s="6"/>
      <c r="O836" s="105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105"/>
      <c r="N837" s="6"/>
      <c r="O837" s="105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105"/>
      <c r="N838" s="6"/>
      <c r="O838" s="105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105"/>
      <c r="N839" s="6"/>
      <c r="O839" s="105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105"/>
      <c r="N840" s="6"/>
      <c r="O840" s="105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105"/>
      <c r="N841" s="6"/>
      <c r="O841" s="105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105"/>
      <c r="N842" s="6"/>
      <c r="O842" s="105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105"/>
      <c r="N843" s="6"/>
      <c r="O843" s="105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105"/>
      <c r="N844" s="6"/>
      <c r="O844" s="105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105"/>
      <c r="N845" s="6"/>
      <c r="O845" s="105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105"/>
      <c r="N846" s="6"/>
      <c r="O846" s="105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105"/>
      <c r="N847" s="6"/>
      <c r="O847" s="105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105"/>
      <c r="N848" s="6"/>
      <c r="O848" s="105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105"/>
      <c r="N849" s="6"/>
      <c r="O849" s="105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105"/>
      <c r="N850" s="6"/>
      <c r="O850" s="105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105"/>
      <c r="N851" s="6"/>
      <c r="O851" s="105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105"/>
      <c r="N852" s="6"/>
      <c r="O852" s="105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105"/>
      <c r="N853" s="6"/>
      <c r="O853" s="105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105"/>
      <c r="N854" s="6"/>
      <c r="O854" s="105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105"/>
      <c r="N855" s="6"/>
      <c r="O855" s="105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105"/>
      <c r="N856" s="6"/>
      <c r="O856" s="105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105"/>
      <c r="N857" s="6"/>
      <c r="O857" s="105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105"/>
      <c r="N858" s="6"/>
      <c r="O858" s="105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105"/>
      <c r="N859" s="6"/>
      <c r="O859" s="105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105"/>
      <c r="N860" s="6"/>
      <c r="O860" s="105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105"/>
      <c r="N861" s="6"/>
      <c r="O861" s="105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105"/>
      <c r="N862" s="6"/>
      <c r="O862" s="105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105"/>
      <c r="N863" s="6"/>
      <c r="O863" s="105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105"/>
      <c r="N864" s="6"/>
      <c r="O864" s="105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105"/>
      <c r="N865" s="6"/>
      <c r="O865" s="105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105"/>
      <c r="N866" s="6"/>
      <c r="O866" s="105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105"/>
      <c r="N867" s="6"/>
      <c r="O867" s="105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105"/>
      <c r="N868" s="6"/>
      <c r="O868" s="105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105"/>
      <c r="N869" s="6"/>
      <c r="O869" s="105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105"/>
      <c r="N870" s="6"/>
      <c r="O870" s="105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105"/>
      <c r="N871" s="6"/>
      <c r="O871" s="105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105"/>
      <c r="N872" s="6"/>
      <c r="O872" s="105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105"/>
      <c r="N873" s="6"/>
      <c r="O873" s="105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105"/>
      <c r="N874" s="6"/>
      <c r="O874" s="105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105"/>
      <c r="N875" s="6"/>
      <c r="O875" s="105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105"/>
      <c r="N876" s="6"/>
      <c r="O876" s="105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105"/>
      <c r="N877" s="6"/>
      <c r="O877" s="105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105"/>
      <c r="N878" s="6"/>
      <c r="O878" s="105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105"/>
      <c r="N879" s="6"/>
      <c r="O879" s="105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105"/>
      <c r="N880" s="6"/>
      <c r="O880" s="105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105"/>
      <c r="N881" s="6"/>
      <c r="O881" s="105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105"/>
      <c r="N882" s="6"/>
      <c r="O882" s="105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105"/>
      <c r="N883" s="6"/>
      <c r="O883" s="105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105"/>
      <c r="N884" s="6"/>
      <c r="O884" s="105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105"/>
      <c r="N885" s="6"/>
      <c r="O885" s="105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105"/>
      <c r="N886" s="6"/>
      <c r="O886" s="105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105"/>
      <c r="N887" s="6"/>
      <c r="O887" s="105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105"/>
      <c r="N888" s="6"/>
      <c r="O888" s="105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105"/>
      <c r="N889" s="6"/>
      <c r="O889" s="105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105"/>
      <c r="N890" s="6"/>
      <c r="O890" s="105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105"/>
      <c r="N891" s="6"/>
      <c r="O891" s="105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105"/>
      <c r="N892" s="6"/>
      <c r="O892" s="105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105"/>
      <c r="N893" s="6"/>
      <c r="O893" s="105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105"/>
      <c r="N894" s="6"/>
      <c r="O894" s="105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105"/>
      <c r="N895" s="6"/>
      <c r="O895" s="105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105"/>
      <c r="N896" s="6"/>
      <c r="O896" s="105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105"/>
      <c r="N897" s="6"/>
      <c r="O897" s="105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105"/>
      <c r="N898" s="6"/>
      <c r="O898" s="105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105"/>
      <c r="N899" s="6"/>
      <c r="O899" s="105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105"/>
      <c r="N900" s="6"/>
      <c r="O900" s="105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105"/>
      <c r="N901" s="6"/>
      <c r="O901" s="105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105"/>
      <c r="N902" s="6"/>
      <c r="O902" s="105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105"/>
      <c r="N903" s="6"/>
      <c r="O903" s="105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105"/>
      <c r="N904" s="6"/>
      <c r="O904" s="105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105"/>
      <c r="N905" s="6"/>
      <c r="O905" s="105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105"/>
      <c r="N906" s="6"/>
      <c r="O906" s="105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105"/>
      <c r="N907" s="6"/>
      <c r="O907" s="105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105"/>
      <c r="N908" s="6"/>
      <c r="O908" s="105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105"/>
      <c r="N909" s="6"/>
      <c r="O909" s="105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105"/>
      <c r="N910" s="6"/>
      <c r="O910" s="105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105"/>
      <c r="N911" s="6"/>
      <c r="O911" s="105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105"/>
      <c r="N912" s="6"/>
      <c r="O912" s="105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105"/>
      <c r="N913" s="6"/>
      <c r="O913" s="105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105"/>
      <c r="N914" s="6"/>
      <c r="O914" s="105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105"/>
      <c r="N915" s="6"/>
      <c r="O915" s="105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105"/>
      <c r="N916" s="6"/>
      <c r="O916" s="105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105"/>
      <c r="N917" s="6"/>
      <c r="O917" s="105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105"/>
      <c r="N918" s="6"/>
      <c r="O918" s="105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105"/>
      <c r="N919" s="6"/>
      <c r="O919" s="105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105"/>
      <c r="N920" s="6"/>
      <c r="O920" s="105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105"/>
      <c r="N921" s="6"/>
      <c r="O921" s="105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105"/>
      <c r="N922" s="6"/>
      <c r="O922" s="105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105"/>
      <c r="N923" s="6"/>
      <c r="O923" s="105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105"/>
      <c r="N924" s="6"/>
      <c r="O924" s="105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105"/>
      <c r="N925" s="6"/>
      <c r="O925" s="105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105"/>
      <c r="N926" s="6"/>
      <c r="O926" s="105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105"/>
      <c r="N927" s="6"/>
      <c r="O927" s="105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105"/>
      <c r="N928" s="6"/>
      <c r="O928" s="105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105"/>
      <c r="N929" s="6"/>
      <c r="O929" s="105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105"/>
      <c r="N930" s="6"/>
      <c r="O930" s="105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105"/>
      <c r="N931" s="6"/>
      <c r="O931" s="105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105"/>
      <c r="N932" s="6"/>
      <c r="O932" s="105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105"/>
      <c r="N933" s="6"/>
      <c r="O933" s="105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105"/>
      <c r="N934" s="6"/>
      <c r="O934" s="105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105"/>
      <c r="N935" s="6"/>
      <c r="O935" s="105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105"/>
      <c r="N936" s="6"/>
      <c r="O936" s="105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105"/>
      <c r="N937" s="6"/>
      <c r="O937" s="105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105"/>
      <c r="N938" s="6"/>
      <c r="O938" s="105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105"/>
      <c r="N939" s="6"/>
      <c r="O939" s="105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105"/>
      <c r="N940" s="6"/>
      <c r="O940" s="105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105"/>
      <c r="N941" s="6"/>
      <c r="O941" s="105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105"/>
      <c r="N942" s="6"/>
      <c r="O942" s="105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105"/>
      <c r="N943" s="6"/>
      <c r="O943" s="105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105"/>
      <c r="N944" s="6"/>
      <c r="O944" s="105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105"/>
      <c r="N945" s="6"/>
      <c r="O945" s="105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105"/>
      <c r="N946" s="6"/>
      <c r="O946" s="105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105"/>
      <c r="N947" s="6"/>
      <c r="O947" s="105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105"/>
      <c r="N948" s="6"/>
      <c r="O948" s="105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105"/>
      <c r="N949" s="6"/>
      <c r="O949" s="105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105"/>
      <c r="N950" s="6"/>
      <c r="O950" s="105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105"/>
      <c r="N951" s="6"/>
      <c r="O951" s="105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105"/>
      <c r="N952" s="6"/>
      <c r="O952" s="105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105"/>
      <c r="N953" s="6"/>
      <c r="O953" s="105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105"/>
      <c r="N954" s="6"/>
      <c r="O954" s="105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105"/>
      <c r="N955" s="6"/>
      <c r="O955" s="105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105"/>
      <c r="N956" s="6"/>
      <c r="O956" s="105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105"/>
      <c r="N957" s="6"/>
      <c r="O957" s="105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105"/>
      <c r="N958" s="6"/>
      <c r="O958" s="105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105"/>
      <c r="N959" s="6"/>
      <c r="O959" s="105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105"/>
      <c r="N960" s="6"/>
      <c r="O960" s="105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105"/>
      <c r="N961" s="6"/>
      <c r="O961" s="105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105"/>
      <c r="N962" s="6"/>
      <c r="O962" s="105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105"/>
      <c r="N963" s="6"/>
      <c r="O963" s="105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105"/>
      <c r="N964" s="6"/>
      <c r="O964" s="105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105"/>
      <c r="N965" s="6"/>
      <c r="O965" s="105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105"/>
      <c r="N966" s="6"/>
      <c r="O966" s="105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105"/>
      <c r="N967" s="6"/>
      <c r="O967" s="105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105"/>
      <c r="N968" s="6"/>
      <c r="O968" s="105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105"/>
      <c r="N969" s="6"/>
      <c r="O969" s="105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105"/>
      <c r="N970" s="6"/>
      <c r="O970" s="105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105"/>
      <c r="N971" s="6"/>
      <c r="O971" s="105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105"/>
      <c r="N972" s="6"/>
      <c r="O972" s="105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105"/>
      <c r="N973" s="6"/>
      <c r="O973" s="105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105"/>
      <c r="N974" s="6"/>
      <c r="O974" s="105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105"/>
      <c r="N975" s="6"/>
      <c r="O975" s="105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105"/>
      <c r="N976" s="6"/>
      <c r="O976" s="105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105"/>
      <c r="N977" s="6"/>
      <c r="O977" s="105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105"/>
      <c r="N978" s="6"/>
      <c r="O978" s="105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105"/>
      <c r="N979" s="6"/>
      <c r="O979" s="105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105"/>
      <c r="N980" s="6"/>
      <c r="O980" s="105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105"/>
      <c r="N981" s="6"/>
      <c r="O981" s="105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105"/>
      <c r="N982" s="6"/>
      <c r="O982" s="105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105"/>
      <c r="N983" s="6"/>
      <c r="O983" s="105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105"/>
      <c r="N984" s="6"/>
      <c r="O984" s="105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105"/>
      <c r="N985" s="6"/>
      <c r="O985" s="105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105"/>
      <c r="N986" s="6"/>
      <c r="O986" s="105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105"/>
      <c r="N987" s="6"/>
      <c r="O987" s="105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105"/>
      <c r="N988" s="6"/>
      <c r="O988" s="105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105"/>
      <c r="N989" s="6"/>
      <c r="O989" s="105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105"/>
      <c r="N990" s="6"/>
      <c r="O990" s="105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105"/>
      <c r="N991" s="6"/>
      <c r="O991" s="105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105"/>
      <c r="N992" s="6"/>
      <c r="O992" s="105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105"/>
      <c r="N993" s="6"/>
      <c r="O993" s="105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105"/>
      <c r="N994" s="6"/>
      <c r="O994" s="105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105"/>
      <c r="N995" s="6"/>
      <c r="O995" s="105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105"/>
      <c r="N996" s="6"/>
      <c r="O996" s="105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105"/>
      <c r="N997" s="6"/>
      <c r="O997" s="105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105"/>
      <c r="N998" s="6"/>
      <c r="O998" s="105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105"/>
      <c r="N999" s="6"/>
      <c r="O999" s="105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105"/>
      <c r="N1000" s="6"/>
      <c r="O1000" s="105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7">
    <mergeCell ref="C1:G1"/>
    <mergeCell ref="I1:R1"/>
    <mergeCell ref="I2:J2"/>
    <mergeCell ref="K2:L2"/>
    <mergeCell ref="M2:N2"/>
    <mergeCell ref="O2:P2"/>
    <mergeCell ref="Q2:R2"/>
  </mergeCells>
  <phoneticPr fontId="2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학점교류 교과목</vt:lpstr>
      <vt:lpstr>2025 성과지표목표값 조사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하성호</cp:lastModifiedBy>
  <dcterms:created xsi:type="dcterms:W3CDTF">2026-07-14T00:12:20Z</dcterms:created>
  <dcterms:modified xsi:type="dcterms:W3CDTF">2026-07-16T08:25:39Z</dcterms:modified>
</cp:coreProperties>
</file>